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610" activeTab="1"/>
  </bookViews>
  <sheets>
    <sheet name=" Ձև1 " sheetId="9" r:id="rId1"/>
    <sheet name="11010" sheetId="1" r:id="rId2"/>
    <sheet name="Ձև 2" sheetId="10" r:id="rId3"/>
    <sheet name="11015" sheetId="11" r:id="rId4"/>
    <sheet name="Ձև 3" sheetId="12" r:id="rId5"/>
    <sheet name="11016" sheetId="13" r:id="rId6"/>
    <sheet name="Ձև 4" sheetId="14" r:id="rId7"/>
    <sheet name="12007" sheetId="15" r:id="rId8"/>
    <sheet name="Ձև 5" sheetId="16" r:id="rId9"/>
    <sheet name="12006" sheetId="17" r:id="rId10"/>
  </sheets>
  <definedNames>
    <definedName name="_ftn1" localSheetId="0">' Ձև1 '!#REF!</definedName>
    <definedName name="_ftn1" localSheetId="2">'Ձև 2'!#REF!</definedName>
    <definedName name="_ftn1" localSheetId="4">'Ձև 3'!#REF!</definedName>
    <definedName name="_ftn1" localSheetId="6">'Ձև 4'!#REF!</definedName>
    <definedName name="_ftn1" localSheetId="8">'Ձև 5'!#REF!</definedName>
    <definedName name="_ftn2" localSheetId="0">' Ձև1 '!#REF!</definedName>
    <definedName name="_ftn2" localSheetId="2">'Ձև 2'!#REF!</definedName>
    <definedName name="_ftn2" localSheetId="4">'Ձև 3'!#REF!</definedName>
    <definedName name="_ftn2" localSheetId="6">'Ձև 4'!#REF!</definedName>
    <definedName name="_ftn2" localSheetId="8">'Ձև 5'!#REF!</definedName>
    <definedName name="_ftnref1" localSheetId="0">' Ձև1 '!$W$6</definedName>
    <definedName name="_ftnref1" localSheetId="2">'Ձև 2'!$W$6</definedName>
    <definedName name="_ftnref1" localSheetId="4">'Ձև 3'!$W$6</definedName>
    <definedName name="_ftnref1" localSheetId="6">'Ձև 4'!$W$6</definedName>
    <definedName name="_ftnref1" localSheetId="8">'Ձև 5'!$W$6</definedName>
    <definedName name="_ftnref2" localSheetId="0">' Ձև1 '!$X$6</definedName>
    <definedName name="_ftnref2" localSheetId="2">'Ձև 2'!$X$6</definedName>
    <definedName name="_ftnref2" localSheetId="4">'Ձև 3'!$X$6</definedName>
    <definedName name="_ftnref2" localSheetId="6">'Ձև 4'!$X$6</definedName>
    <definedName name="_ftnref2" localSheetId="8">'Ձև 5'!$X$6</definedName>
    <definedName name="_Toc501014752" localSheetId="1">'11010'!#REF!</definedName>
    <definedName name="_Toc501014752" localSheetId="3">'11015'!#REF!</definedName>
    <definedName name="_Toc501014752" localSheetId="5">'11016'!#REF!</definedName>
    <definedName name="_Toc501014752" localSheetId="9">'12006'!#REF!</definedName>
    <definedName name="_Toc501014752" localSheetId="7">'12007'!#REF!</definedName>
    <definedName name="_Toc501014753" localSheetId="1">'11010'!#REF!</definedName>
    <definedName name="_Toc501014753" localSheetId="3">'11015'!#REF!</definedName>
    <definedName name="_Toc501014753" localSheetId="5">'11016'!#REF!</definedName>
    <definedName name="_Toc501014753" localSheetId="9">'12006'!#REF!</definedName>
    <definedName name="_Toc501014753" localSheetId="7">'12007'!#REF!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42" i="17" l="1"/>
  <c r="O42" i="17"/>
  <c r="R8" i="16" s="1"/>
  <c r="R11" i="16" s="1"/>
  <c r="N42" i="17"/>
  <c r="D41" i="17"/>
  <c r="G8" i="16" s="1"/>
  <c r="G11" i="16" s="1"/>
  <c r="C41" i="17"/>
  <c r="F8" i="16" s="1"/>
  <c r="F11" i="16" s="1"/>
  <c r="M41" i="17"/>
  <c r="L41" i="17"/>
  <c r="K40" i="17"/>
  <c r="J39" i="17"/>
  <c r="J41" i="17" s="1"/>
  <c r="M8" i="16" s="1"/>
  <c r="M11" i="16" s="1"/>
  <c r="I39" i="17"/>
  <c r="I41" i="17" s="1"/>
  <c r="L8" i="16" s="1"/>
  <c r="L11" i="16" s="1"/>
  <c r="H39" i="17"/>
  <c r="H41" i="17" s="1"/>
  <c r="K8" i="16" s="1"/>
  <c r="K11" i="16" s="1"/>
  <c r="G39" i="17"/>
  <c r="G41" i="17" s="1"/>
  <c r="J8" i="16" s="1"/>
  <c r="J11" i="16" s="1"/>
  <c r="F39" i="17"/>
  <c r="F41" i="17" s="1"/>
  <c r="I8" i="16" s="1"/>
  <c r="I11" i="16" s="1"/>
  <c r="E39" i="17"/>
  <c r="E41" i="17" s="1"/>
  <c r="H8" i="16" s="1"/>
  <c r="H11" i="16" s="1"/>
  <c r="M39" i="17"/>
  <c r="S39" i="17" s="1"/>
  <c r="L39" i="17"/>
  <c r="R39" i="17" s="1"/>
  <c r="K38" i="17"/>
  <c r="Q39" i="17" s="1"/>
  <c r="M38" i="17"/>
  <c r="S38" i="17" s="1"/>
  <c r="L38" i="17"/>
  <c r="R38" i="17" s="1"/>
  <c r="K37" i="17"/>
  <c r="Q38" i="17" s="1"/>
  <c r="M37" i="17"/>
  <c r="S37" i="17" s="1"/>
  <c r="L37" i="17"/>
  <c r="R37" i="17" s="1"/>
  <c r="K36" i="17"/>
  <c r="Q37" i="17" s="1"/>
  <c r="M36" i="17"/>
  <c r="S36" i="17" s="1"/>
  <c r="L36" i="17"/>
  <c r="R36" i="17" s="1"/>
  <c r="K35" i="17"/>
  <c r="Q36" i="17" s="1"/>
  <c r="Y8" i="16"/>
  <c r="X8" i="16"/>
  <c r="W8" i="16"/>
  <c r="S8" i="16"/>
  <c r="S11" i="16" s="1"/>
  <c r="Q8" i="16"/>
  <c r="Q11" i="16" s="1"/>
  <c r="E8" i="16"/>
  <c r="D8" i="16"/>
  <c r="C8" i="16"/>
  <c r="B8" i="16"/>
  <c r="P42" i="15"/>
  <c r="O42" i="15"/>
  <c r="R8" i="14" s="1"/>
  <c r="R11" i="14" s="1"/>
  <c r="N42" i="15"/>
  <c r="D41" i="15"/>
  <c r="G8" i="14" s="1"/>
  <c r="G11" i="14" s="1"/>
  <c r="C41" i="15"/>
  <c r="M41" i="15"/>
  <c r="L41" i="15"/>
  <c r="K40" i="15"/>
  <c r="J39" i="15"/>
  <c r="J41" i="15" s="1"/>
  <c r="M8" i="14" s="1"/>
  <c r="M11" i="14" s="1"/>
  <c r="I39" i="15"/>
  <c r="I41" i="15" s="1"/>
  <c r="L8" i="14" s="1"/>
  <c r="L11" i="14" s="1"/>
  <c r="H39" i="15"/>
  <c r="H41" i="15" s="1"/>
  <c r="K8" i="14" s="1"/>
  <c r="K11" i="14" s="1"/>
  <c r="G39" i="15"/>
  <c r="G41" i="15" s="1"/>
  <c r="J8" i="14" s="1"/>
  <c r="J11" i="14" s="1"/>
  <c r="F39" i="15"/>
  <c r="F41" i="15" s="1"/>
  <c r="I8" i="14" s="1"/>
  <c r="I11" i="14" s="1"/>
  <c r="E39" i="15"/>
  <c r="E41" i="15" s="1"/>
  <c r="H8" i="14" s="1"/>
  <c r="H11" i="14" s="1"/>
  <c r="M39" i="15"/>
  <c r="S39" i="15" s="1"/>
  <c r="L39" i="15"/>
  <c r="R39" i="15" s="1"/>
  <c r="K38" i="15"/>
  <c r="Q39" i="15" s="1"/>
  <c r="M38" i="15"/>
  <c r="S38" i="15" s="1"/>
  <c r="L38" i="15"/>
  <c r="R38" i="15" s="1"/>
  <c r="K37" i="15"/>
  <c r="Q38" i="15" s="1"/>
  <c r="M37" i="15"/>
  <c r="S37" i="15" s="1"/>
  <c r="L37" i="15"/>
  <c r="R37" i="15" s="1"/>
  <c r="K36" i="15"/>
  <c r="Q37" i="15" s="1"/>
  <c r="M36" i="15"/>
  <c r="S36" i="15" s="1"/>
  <c r="L36" i="15"/>
  <c r="R36" i="15" s="1"/>
  <c r="K35" i="15"/>
  <c r="Q36" i="15" s="1"/>
  <c r="Y8" i="14"/>
  <c r="X8" i="14"/>
  <c r="W8" i="14"/>
  <c r="S8" i="14"/>
  <c r="S11" i="14" s="1"/>
  <c r="Q8" i="14"/>
  <c r="Q11" i="14" s="1"/>
  <c r="F8" i="14"/>
  <c r="F11" i="14" s="1"/>
  <c r="E8" i="14"/>
  <c r="D8" i="14"/>
  <c r="C8" i="14"/>
  <c r="B8" i="14"/>
  <c r="P42" i="13"/>
  <c r="O42" i="13"/>
  <c r="N42" i="13"/>
  <c r="I41" i="13"/>
  <c r="L8" i="12" s="1"/>
  <c r="L11" i="12" s="1"/>
  <c r="D41" i="13"/>
  <c r="G8" i="12" s="1"/>
  <c r="G11" i="12" s="1"/>
  <c r="C41" i="13"/>
  <c r="M41" i="13"/>
  <c r="L41" i="13"/>
  <c r="K40" i="13"/>
  <c r="J39" i="13"/>
  <c r="J41" i="13" s="1"/>
  <c r="M8" i="12" s="1"/>
  <c r="M11" i="12" s="1"/>
  <c r="I39" i="13"/>
  <c r="H39" i="13"/>
  <c r="H41" i="13" s="1"/>
  <c r="K8" i="12" s="1"/>
  <c r="K11" i="12" s="1"/>
  <c r="G39" i="13"/>
  <c r="G41" i="13" s="1"/>
  <c r="J8" i="12" s="1"/>
  <c r="J11" i="12" s="1"/>
  <c r="F39" i="13"/>
  <c r="F41" i="13" s="1"/>
  <c r="I8" i="12" s="1"/>
  <c r="I11" i="12" s="1"/>
  <c r="E39" i="13"/>
  <c r="E41" i="13" s="1"/>
  <c r="H8" i="12" s="1"/>
  <c r="H11" i="12" s="1"/>
  <c r="M39" i="13"/>
  <c r="S39" i="13" s="1"/>
  <c r="L39" i="13"/>
  <c r="R39" i="13" s="1"/>
  <c r="K38" i="13"/>
  <c r="Q39" i="13" s="1"/>
  <c r="M38" i="13"/>
  <c r="S38" i="13" s="1"/>
  <c r="L38" i="13"/>
  <c r="R38" i="13" s="1"/>
  <c r="K37" i="13"/>
  <c r="Q38" i="13" s="1"/>
  <c r="M37" i="13"/>
  <c r="S37" i="13" s="1"/>
  <c r="L37" i="13"/>
  <c r="R37" i="13" s="1"/>
  <c r="K36" i="13"/>
  <c r="Q37" i="13" s="1"/>
  <c r="M36" i="13"/>
  <c r="S36" i="13" s="1"/>
  <c r="L36" i="13"/>
  <c r="R36" i="13" s="1"/>
  <c r="K35" i="13"/>
  <c r="Q36" i="13" s="1"/>
  <c r="Y8" i="12"/>
  <c r="X8" i="12"/>
  <c r="W8" i="12"/>
  <c r="S8" i="12"/>
  <c r="S11" i="12" s="1"/>
  <c r="R8" i="12"/>
  <c r="R11" i="12" s="1"/>
  <c r="Q8" i="12"/>
  <c r="Q11" i="12" s="1"/>
  <c r="F8" i="12"/>
  <c r="F11" i="12" s="1"/>
  <c r="E8" i="12"/>
  <c r="D8" i="12"/>
  <c r="C8" i="12"/>
  <c r="B8" i="12"/>
  <c r="P42" i="11"/>
  <c r="S8" i="10" s="1"/>
  <c r="S11" i="10" s="1"/>
  <c r="O42" i="11"/>
  <c r="N42" i="11"/>
  <c r="D41" i="11"/>
  <c r="G8" i="10" s="1"/>
  <c r="G11" i="10" s="1"/>
  <c r="C41" i="11"/>
  <c r="M41" i="11"/>
  <c r="L41" i="11"/>
  <c r="K40" i="11"/>
  <c r="J39" i="11"/>
  <c r="J41" i="11" s="1"/>
  <c r="M8" i="10" s="1"/>
  <c r="M11" i="10" s="1"/>
  <c r="I39" i="11"/>
  <c r="I41" i="11" s="1"/>
  <c r="L8" i="10" s="1"/>
  <c r="L11" i="10" s="1"/>
  <c r="H39" i="11"/>
  <c r="H41" i="11" s="1"/>
  <c r="K8" i="10" s="1"/>
  <c r="K11" i="10" s="1"/>
  <c r="G39" i="11"/>
  <c r="G41" i="11" s="1"/>
  <c r="J8" i="10" s="1"/>
  <c r="J11" i="10" s="1"/>
  <c r="F39" i="11"/>
  <c r="F41" i="11" s="1"/>
  <c r="I8" i="10" s="1"/>
  <c r="I11" i="10" s="1"/>
  <c r="E39" i="11"/>
  <c r="E41" i="11" s="1"/>
  <c r="H8" i="10" s="1"/>
  <c r="H11" i="10" s="1"/>
  <c r="S39" i="11"/>
  <c r="Q39" i="11"/>
  <c r="M39" i="11"/>
  <c r="L39" i="11"/>
  <c r="R39" i="11" s="1"/>
  <c r="K38" i="11"/>
  <c r="S38" i="11"/>
  <c r="M38" i="11"/>
  <c r="L38" i="11"/>
  <c r="R38" i="11" s="1"/>
  <c r="K37" i="11"/>
  <c r="Q38" i="11" s="1"/>
  <c r="R37" i="11"/>
  <c r="M37" i="11"/>
  <c r="S37" i="11" s="1"/>
  <c r="L37" i="11"/>
  <c r="K36" i="11"/>
  <c r="Q37" i="11" s="1"/>
  <c r="M36" i="11"/>
  <c r="S36" i="11" s="1"/>
  <c r="L36" i="11"/>
  <c r="R36" i="11" s="1"/>
  <c r="K35" i="11"/>
  <c r="Q36" i="11" s="1"/>
  <c r="Y8" i="10"/>
  <c r="X8" i="10"/>
  <c r="W8" i="10"/>
  <c r="R8" i="10"/>
  <c r="R11" i="10" s="1"/>
  <c r="Q8" i="10"/>
  <c r="Q11" i="10" s="1"/>
  <c r="F8" i="10"/>
  <c r="F11" i="10" s="1"/>
  <c r="E8" i="10"/>
  <c r="D8" i="10"/>
  <c r="C8" i="10"/>
  <c r="B8" i="10"/>
  <c r="M40" i="17" l="1"/>
  <c r="M42" i="17" s="1"/>
  <c r="S42" i="17" s="1"/>
  <c r="V8" i="16" s="1"/>
  <c r="V11" i="16" s="1"/>
  <c r="K39" i="13"/>
  <c r="K41" i="13" s="1"/>
  <c r="Q42" i="13" s="1"/>
  <c r="T8" i="12" s="1"/>
  <c r="T11" i="12" s="1"/>
  <c r="K39" i="11"/>
  <c r="K41" i="11" s="1"/>
  <c r="Q42" i="11" s="1"/>
  <c r="T8" i="10" s="1"/>
  <c r="T11" i="10" s="1"/>
  <c r="P8" i="16"/>
  <c r="P11" i="16" s="1"/>
  <c r="K39" i="17"/>
  <c r="K41" i="17" s="1"/>
  <c r="L40" i="17"/>
  <c r="L42" i="17" s="1"/>
  <c r="K39" i="15"/>
  <c r="K41" i="15" s="1"/>
  <c r="L40" i="15"/>
  <c r="L42" i="15" s="1"/>
  <c r="M40" i="15"/>
  <c r="M42" i="15" s="1"/>
  <c r="N8" i="12"/>
  <c r="N11" i="12" s="1"/>
  <c r="L40" i="13"/>
  <c r="L42" i="13" s="1"/>
  <c r="M40" i="13"/>
  <c r="M42" i="13" s="1"/>
  <c r="L40" i="11"/>
  <c r="L42" i="11" s="1"/>
  <c r="M40" i="11"/>
  <c r="M42" i="11" s="1"/>
  <c r="K35" i="1"/>
  <c r="Q36" i="1" s="1"/>
  <c r="M37" i="1"/>
  <c r="S37" i="1" s="1"/>
  <c r="L37" i="1"/>
  <c r="R37" i="1" s="1"/>
  <c r="K36" i="1"/>
  <c r="Q37" i="1" s="1"/>
  <c r="N8" i="10" l="1"/>
  <c r="N11" i="10" s="1"/>
  <c r="N8" i="16"/>
  <c r="N11" i="16" s="1"/>
  <c r="Q42" i="17"/>
  <c r="T8" i="16" s="1"/>
  <c r="T11" i="16" s="1"/>
  <c r="R42" i="17"/>
  <c r="U8" i="16" s="1"/>
  <c r="U11" i="16" s="1"/>
  <c r="O8" i="16"/>
  <c r="O11" i="16" s="1"/>
  <c r="S42" i="15"/>
  <c r="V8" i="14" s="1"/>
  <c r="V11" i="14" s="1"/>
  <c r="P8" i="14"/>
  <c r="P11" i="14" s="1"/>
  <c r="O8" i="14"/>
  <c r="O11" i="14" s="1"/>
  <c r="R42" i="15"/>
  <c r="U8" i="14" s="1"/>
  <c r="U11" i="14" s="1"/>
  <c r="N8" i="14"/>
  <c r="N11" i="14" s="1"/>
  <c r="Q42" i="15"/>
  <c r="T8" i="14" s="1"/>
  <c r="T11" i="14" s="1"/>
  <c r="S42" i="13"/>
  <c r="V8" i="12" s="1"/>
  <c r="V11" i="12" s="1"/>
  <c r="P8" i="12"/>
  <c r="P11" i="12" s="1"/>
  <c r="O8" i="12"/>
  <c r="O11" i="12" s="1"/>
  <c r="R42" i="13"/>
  <c r="U8" i="12" s="1"/>
  <c r="U11" i="12" s="1"/>
  <c r="S42" i="11"/>
  <c r="V8" i="10" s="1"/>
  <c r="V11" i="10" s="1"/>
  <c r="P8" i="10"/>
  <c r="P11" i="10" s="1"/>
  <c r="O8" i="10"/>
  <c r="O11" i="10" s="1"/>
  <c r="R42" i="11"/>
  <c r="U8" i="10" s="1"/>
  <c r="U11" i="10" s="1"/>
  <c r="X8" i="9"/>
  <c r="W8" i="9"/>
  <c r="E8" i="9"/>
  <c r="D8" i="9"/>
  <c r="C8" i="9"/>
  <c r="B8" i="9"/>
  <c r="Y8" i="9" l="1"/>
  <c r="O42" i="1"/>
  <c r="R8" i="9" s="1"/>
  <c r="P42" i="1"/>
  <c r="S8" i="9" s="1"/>
  <c r="N42" i="1"/>
  <c r="Q8" i="9" s="1"/>
  <c r="M41" i="1"/>
  <c r="L41" i="1"/>
  <c r="K40" i="1"/>
  <c r="D41" i="1"/>
  <c r="G8" i="9" s="1"/>
  <c r="G11" i="9" s="1"/>
  <c r="C41" i="1"/>
  <c r="F8" i="9" s="1"/>
  <c r="F11" i="9" s="1"/>
  <c r="Q11" i="9" l="1"/>
  <c r="S11" i="9"/>
  <c r="R11" i="9"/>
  <c r="J39" i="1"/>
  <c r="J41" i="1" s="1"/>
  <c r="M8" i="9" s="1"/>
  <c r="M11" i="9" s="1"/>
  <c r="I39" i="1"/>
  <c r="I41" i="1" s="1"/>
  <c r="L8" i="9" s="1"/>
  <c r="L11" i="9" s="1"/>
  <c r="H39" i="1"/>
  <c r="G39" i="1"/>
  <c r="F39" i="1"/>
  <c r="E39" i="1"/>
  <c r="E41" i="1" s="1"/>
  <c r="H8" i="9" s="1"/>
  <c r="H11" i="9" s="1"/>
  <c r="M39" i="1"/>
  <c r="S39" i="1" s="1"/>
  <c r="L39" i="1"/>
  <c r="R39" i="1" s="1"/>
  <c r="K38" i="1"/>
  <c r="Q39" i="1" s="1"/>
  <c r="M38" i="1"/>
  <c r="S38" i="1" s="1"/>
  <c r="L38" i="1"/>
  <c r="R38" i="1" s="1"/>
  <c r="K37" i="1"/>
  <c r="Q38" i="1" s="1"/>
  <c r="M36" i="1"/>
  <c r="S36" i="1" s="1"/>
  <c r="L36" i="1"/>
  <c r="R36" i="1" s="1"/>
  <c r="G41" i="1" l="1"/>
  <c r="J8" i="9" s="1"/>
  <c r="J11" i="9" s="1"/>
  <c r="M40" i="1"/>
  <c r="M42" i="1" s="1"/>
  <c r="H41" i="1"/>
  <c r="K8" i="9" s="1"/>
  <c r="K11" i="9" s="1"/>
  <c r="K39" i="1"/>
  <c r="K41" i="1" s="1"/>
  <c r="F41" i="1"/>
  <c r="I8" i="9" s="1"/>
  <c r="I11" i="9" s="1"/>
  <c r="L40" i="1"/>
  <c r="L42" i="1" s="1"/>
  <c r="R42" i="1" l="1"/>
  <c r="U8" i="9" s="1"/>
  <c r="U11" i="9" s="1"/>
  <c r="O8" i="9"/>
  <c r="O11" i="9" s="1"/>
  <c r="Q42" i="1"/>
  <c r="T8" i="9" s="1"/>
  <c r="T11" i="9" s="1"/>
  <c r="N8" i="9"/>
  <c r="N11" i="9" s="1"/>
  <c r="S42" i="1"/>
  <c r="V8" i="9" s="1"/>
  <c r="V11" i="9" s="1"/>
  <c r="P8" i="9"/>
  <c r="P11" i="9" s="1"/>
</calcChain>
</file>

<file path=xl/sharedStrings.xml><?xml version="1.0" encoding="utf-8"?>
<sst xmlns="http://schemas.openxmlformats.org/spreadsheetml/2006/main" count="689" uniqueCount="122">
  <si>
    <t>2024թ.</t>
  </si>
  <si>
    <t>2025թ.</t>
  </si>
  <si>
    <t>X</t>
  </si>
  <si>
    <t>2026թ.</t>
  </si>
  <si>
    <t>2022թ.բազային (փաստացի) տարի</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</si>
  <si>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</si>
  <si>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</si>
  <si>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</si>
  <si>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</si>
  <si>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</si>
  <si>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</si>
  <si>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</si>
  <si>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</si>
  <si>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</si>
  <si>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</si>
  <si>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</si>
  <si>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</si>
  <si>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</si>
  <si>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</si>
  <si>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</si>
  <si>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</si>
  <si>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</si>
  <si>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</si>
  <si>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</si>
  <si>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</si>
  <si>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</si>
  <si>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</si>
  <si>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</si>
  <si>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</si>
  <si>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</si>
  <si>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</si>
  <si>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</si>
  <si>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</si>
  <si>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</si>
  <si>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</si>
  <si>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</si>
  <si>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</si>
  <si>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</si>
  <si>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</si>
  <si>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</si>
  <si>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</si>
  <si>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</si>
  <si>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</si>
  <si>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</si>
  <si>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</si>
  <si>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</si>
  <si>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</si>
  <si>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</si>
  <si>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</si>
  <si>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</si>
  <si>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</si>
  <si>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</si>
  <si>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</si>
  <si>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</si>
  <si>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</si>
  <si>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</si>
  <si>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</si>
  <si>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</si>
  <si>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</si>
  <si>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</si>
  <si>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</si>
  <si>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</si>
  <si>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</si>
  <si>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</si>
  <si>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</si>
  <si>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</si>
  <si>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</si>
  <si>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</si>
  <si>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</si>
  <si>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</si>
  <si>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</si>
  <si>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</si>
  <si>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</si>
  <si>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</si>
  <si>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</si>
  <si>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</si>
  <si>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</si>
  <si>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</si>
  <si>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շարունակական</t>
  </si>
  <si>
    <t>հատ</t>
  </si>
  <si>
    <t>հազ․ դրամ</t>
  </si>
  <si>
    <t>ոչ գնային</t>
  </si>
  <si>
    <t>Ընտանիքներին, կանանց և երեխաներին աջակցություն</t>
  </si>
  <si>
    <t>Թրաֆիքինգի և շահագործման, սեռական բռնության ենթարկված  մինչև 8 անձի պաշտպանություն /կացարանով ապահովում/ և նրանց մատչելի, բազմակողմանի ու օպերատիվ աջակցության կազմակերպում:</t>
  </si>
  <si>
    <t>46,646․4</t>
  </si>
  <si>
    <t>Ընտանիքում բռնության ենթարկված անձանց ապաստարանի ծառայություններ</t>
  </si>
  <si>
    <t>Ընտանիքում բռնության ենթարկված անձանց, անհրաժեշտության դեպքում նրանց խնամքի տակ գտնվող երեխաներին անհատույց ապահով բնակելի տարածքով ապահովում, սննդի և հագուստի, տրամադրում սոցիալ-հոգեբանական, իրավաբանական աջակցության տրամադրում</t>
  </si>
  <si>
    <t xml:space="preserve">«Ընտանիքում բռնության կանխարգելման, ընտանիքում բռնության ենթարկված անձանց պաշտպանության և ընտանիքում համերաշխության վերականգնման մասին» օրենք </t>
  </si>
  <si>
    <t>93.336.8</t>
  </si>
  <si>
    <t>շահառու</t>
  </si>
  <si>
    <t>Ընտանիքում բռնության ենթարկված անձանց աջակցության կենտրոնների ծառայություններ</t>
  </si>
  <si>
    <t>Մարդկանց թրաֆիքինգի (և/կամ) շահագործման զոհերին միանվագ դրամական փոխհատուցման տրամադրում</t>
  </si>
  <si>
    <t>Մարդկանց թրաֆիքինգի (և/կամ) շահագործման զոհերին Մարդկանց թրաֆիքինգի և շահագործման ենթարկվելու ընթացքում անձի կրած վնասների մասնակի փոխհատուցման նպատակով դրամական փոխհատուցման տրամադրում՝ 250 հզ․ դրամի չափով։</t>
  </si>
  <si>
    <t>500․0</t>
  </si>
  <si>
    <t>Ընտանիքում բռնության ենթարկվածների ժամանակավոր աջակցություն</t>
  </si>
  <si>
    <t>2020 թվականից</t>
  </si>
  <si>
    <t>Ընտանիքում բռնության ենթարկված անձանց 50-150 հազ․ դրամի չափով ֆինանսական աջակցության տրամադրում։</t>
  </si>
  <si>
    <t>«Ընտանիքում բռնության կանխարգելման, ընտանիքում բռնության ենթարկված անձանց պաշտպանության և ընտանիքում համերաշխության վերականգնման մասին» օրենք, ՀՀ կառավարության 2019 թվականի մարտի 29-ի N 333-Ն որոշում</t>
  </si>
  <si>
    <t>Նպատակը՝ » ՀՀ կառավարության 29 մարտի 2019 թվականի N 333-Ն որոշման դրույթներին համապատասխան ընտանիքում բռնության ենթարկված անձանց ֆինանսական աջակցության տրամադրումն է։ 
Ֆինանսական աջակցությունը ընտանիքում բռնության ենթարկված անձին տրամադրվում է 50-150 հազ․ դրամի չափով՝ վերոնշյալ որոշման հարցաթերթով ներկայացված հարցերի պատասխանների ամփոփման արդյունքում։ 2022 թվականին միջոցառման իրականացման նպատակով ՀՀ պետական բյուջեով հատկացվել է 9,259.0 հազ․ դրամ 100 անձի ֆինանսական աջակցություն տրամադրելու նպատակով,  սակայն 2022 թվականին շահառուների դիմելիության աճով պայմանավորված հատկացված միջոցները ամբողջությամբ իրացվել են և ՀՀ կառավարության «Հայաստանի հանրապետության 2022 թվականի պետական բյուջեի մասին» հայաստանի հանրապետության օրենքում վերաբաշխում եվ Հայաստանի Հանրապետության կառավարության 2021 թվականի դեկտեմբերի 23-ի  2121-Ն որոշման մեջ փոփոխություններ կատարելու, Հայաստանի Հանրապետության Աշխատանքի եվ սոցիալական հարցերի նախարարությանը գումար հատկացնելու մասին» N1979-Ն որոշմամբ հատկացվել է հավելյալ 3,000.0 հազ. դրամ ևս՝ 30 շահառուի ֆինանսական աջակցություն տրամադրելու նպատակով։ Հաշվի առնելով վերոգրյալը և հիմք ընդունելով տարեցտարի շահառուների դեմելիության աճը նախատեսվում է ՀՀ 2024-2026 ՄԺԾԾ ժամանակահատվածում յուրաքանչյուր տարի հատկացնել 15,000.0 հազ դրամ՝ 150 շահառուի հաշվարկով։</t>
  </si>
  <si>
    <t>Թրաֆիքինգի և շահագործման, սեռական բռնության ենթարկված անձանց սոցիալ -հոգեբանական վերականգնողական ծառայություններ</t>
  </si>
  <si>
    <t>ՀՀ կառավարության որոշմամբ կարգավորվում են մարդկանց թրաֆիքինգի և շահագործման հավանական զոհերին, զոհերին և հատուկ կատեգորիայի զոհերին օրենքով նախատեսված աջակցության տրամադրման հետ կապված հարաբերությունները:</t>
  </si>
  <si>
    <t xml:space="preserve">«Մարդկանց թրաֆիքինգի և շահագործման ենթարկված անձանց աջակցության և պաշտպանության մասին» ՀՀ օրենք,                                                                                                                                                                                                                                                                     Հայաստանի Հանրապետությունում 2023-2025 թվականների ընթացքում Մարդկանց թրաֆիքինգի կամ շահագործման դեմ պայքարի կազմակերպման ազգային ծրագիրը և ծրագրի իրականացման ժամանակացույցը հաստատելու մասին» N 31-Լ որոշում
ՀՀ կառավարության 2022 թվականի հոկտեմբերի 6-ի N 1538-Ն որոշում
ՀՀ կառավարության 2016 թ.մայիսի 5-ի N 492-Նորոշում
</t>
  </si>
  <si>
    <t>ապաստարանի քանակ</t>
  </si>
  <si>
    <t>2020 թվական</t>
  </si>
  <si>
    <r>
      <t xml:space="preserve">ՀՀ կառավարության որոշմամբ </t>
    </r>
    <r>
      <rPr>
        <sz val="8"/>
        <color rgb="FF000000"/>
        <rFont val="GHEA Grapalat"/>
        <family val="3"/>
      </rPr>
      <t>կարգավորվում են ընտանիքում բռնության ենթարկվածների ապաստարաններին և դրանց անձնակազմին ներկայացվող պահանջները:</t>
    </r>
  </si>
  <si>
    <t>ծառայության արժեքը, հազ․ դրամ</t>
  </si>
  <si>
    <t>ծառայության արժեքը, հազ դրամ</t>
  </si>
  <si>
    <r>
      <t>ՀՀ կառավարության և վարչապետի որոշումներով հաստատվում են մարդկանց թրաֆիքինգի և շահագործման զոհերի նույնացման հանձնաժողովի հիմնական և պահեստային կազմերը, ինչպես նաև ս</t>
    </r>
    <r>
      <rPr>
        <sz val="8"/>
        <color rgb="FF000000"/>
        <rFont val="GHEA Grapalat"/>
        <family val="3"/>
      </rPr>
      <t>ույն կարգով կարգավորվում են մարդկանց թրաֆիքինգի և շահագործման հավանական զոհերին, զոհերին և հատուկ կատեգորիայի զոհերին օրենքով նախատեսված աջակցության տրամադրման հետ կապված հարաբերությունները:</t>
    </r>
  </si>
  <si>
    <t>«Ընտանիքում բռնության կանխարգելման, ընտանիքում բռնության ենթարկված անձանց պաշտպանության և ընտանիքում համերաշխության վերականգնման մասին» օրենք, ՀՀ կառավարության 2016 թվականի մայիսի 5-ի N 492-Ն որոշում,</t>
  </si>
  <si>
    <r>
      <t>ՀՀ կառավարության</t>
    </r>
    <r>
      <rPr>
        <sz val="8"/>
        <color rgb="FF000000"/>
        <rFont val="GHEA Grapalat"/>
        <family val="3"/>
      </rPr>
      <t xml:space="preserve"> որոշմամբ կարգով կարգավորվում են ընտանիքում բռնության ենթարկվածների ժամանակավոր ֆինանսական աջակցության հաշվեհամարի տնօրինման հետ կապված հարաբերությունները:</t>
    </r>
  </si>
  <si>
    <t>շահառուների թվաքանակ</t>
  </si>
  <si>
    <t>3 նոր ծառայության տեսակներ</t>
  </si>
  <si>
    <t xml:space="preserve">Նպատակն է ՀՀ կառավարության 2021-2026 թ.թ ծրագրի, ինչպես նաև ՀՀ 2023-2025 թվականների ընթացքում Մարդկանց թրաֆիքինգի կամ շահագործման դեմ պայքարի կազմակերպման ազգային ծրագիրը և ծրագրի իրականացման ժամանակացույցը հաստատելու մասին» N 31-Լ որոշման դրույթների հիման վրա՝ընդլայնել մարդկանց թրաֆիքինգի և շահագործման զոհերին (առնվազն 8 անձ) մատուցվող ծառայությունները՝ ներառելով նրանց ինքնուրույն կյանքի կազմակերպմանն ու հասարակական կյանքին լիարժեք վերաինտեգրմանը ուղղված հետևյալ ծառայության տեսակները՝
• Մասնագիտական դասընթացների ծրագրեր
• Ձեռնարկատիրության դասընթացներ և բիզնես խորհրդատվություն 
• Բնակարանով ապահովման ծառայություն (բնակարանի վարձակալության աջակցություն)։
</t>
  </si>
  <si>
    <t>«Ընտանիքում բռնության կանխարգելման, ընտանիքում բռնության ենթարկված անձանց պաշտպանության և ընտանիքում համերաշխության վերականգնման մասին» օրենք, ՀՀ կառավարության 2019 թվականի մարտի 29-ի N 364-Ն որոշում</t>
  </si>
  <si>
    <t>թվաքանակ</t>
  </si>
  <si>
    <t xml:space="preserve">Նպատակը ՀՀ կառավարության 2021-2026 թ.թ ծրագրի դրույթներին համապատասխան ընտանիքում բռնության ենթարկված անձանց ապաստարանի  քանակի ավելացումն է՝ ընտանիքում բռնության ենթարկված անձանց սեփական կյանքի ինքնուրույն կազմակերպման մեխանիզմների ներդրմամբ։ Ներկայումս գործող ապաստարանի շահառու հանդիսանում են միայն այն կանայք, որոնց կյանքին վտանգ է սպառնում։Դրանից բացի գործող ապաստարանների տեղակայումը գաղտնի է, այնտեղ տեղափոխված կանանց ելքն ու մուտքը սահմանափակված, ինչը պայմանավորված է ապաստարանի վայրը բռնարարին հայտնի չդարձնելու և կնոջը բռնարարի հետապնդումներից զերծ պահելու հանգամանքով։ Այս գործընթացի արդյունքում կայուն զբաղվածություն ունեցող կանայք գործող ապաստարան տեղափոխվելու պարագայում չեն կարողանում բաց ռեժիմով ելք ու մուտք ունենալ և աշխատանքի գնալ։ Նշված հանգամանքներով պայմանավորված՝ այս թիրախային խմբի կանայք ևս կարիք են ունենում կարճաժամկետ կացարանի ապահովման։ Հաշվի առնելով վերոգրյալը նախատեսվում է  2024 թվականին ապաստարանի քանակը ավելացնել 1-ով ՝շուրջ 120 ընտանիքում բռնության ենթարկված անձի օրենքով նախատեսված ծառայություններ տրամադրելու նպատակով։
</t>
  </si>
  <si>
    <t xml:space="preserve">Նպատակն է ՀՀ կառավարության 2021-2026 թ.թ  ծրագրի հիման վրա ապահովել ընտանիքում բռնության ենթարկված անձանց ընդլայնված ծառայությունների մատուցման շարունակականությունը և մարզային ընդգրկվածությունը։ (2023 թվականին 3 մարզում գործող աջակցության կենտրոնները ընտանիքում բռնության ենթարկված անձանց տրամադրում են սեփական կյանքի ինքնուրույն կազմակերպման համար տնտեսական հզորացման ծառայություններ, նախատեսվում է մինչև 2026 թվականը ապահովել բոլոր մարզերում և Երևան քաղաքում գործող աջակցության կենտրոնների կողմից կանանց տնտեսական հզորացմանն ուղղված ծառայությունների մատուցումը)։
</t>
  </si>
  <si>
    <t>ավելի քան 5 տարի</t>
  </si>
  <si>
    <t>ֆինանսական աջակցություն</t>
  </si>
  <si>
    <t>Ապահովել ՀՀ բոլոր մարզերում և Երևան քաղաքում ընտանիքում բռնության ենթարկված անձանց 11 աջակցության կենտրոնների գործունեություն՝  ընտանիքում բռնության ենթարկված անձանց  օրենքով նախատեսված սոցիալ-հոգեբանական, իրավաբանական, իսկ  6 մարզում նաև  կանանց տնտեսական հզորացմանն ուղղված ծառայություններ մատուցելու նպատակով։</t>
  </si>
  <si>
    <t xml:space="preserve">շահառուներին մատուցվող ծառայության տեսակ </t>
  </si>
  <si>
    <t>ավելի քան 7 տարի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</si>
</sst>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b/>
      <sz val="10"/>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sz val="8"/>
      <color rgb="FF000000"/>
      <name val="GHEA Grapalat"/>
      <family val="3"/>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s>
  <cellStyleXfs count="1">
    <xf numFmtId="0" fontId="0" fillId="0" borderId="0"/>
  </cellStyleXfs>
  <cellXfs count="72">
    <xf numFmtId="0" fontId="0" fillId="0" borderId="0" xfId="0"/>
    <xf numFmtId="0" fontId="7" fillId="0" borderId="0" xfId="0" applyFont="1" applyAlignment="1">
      <alignment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7" fillId="0" borderId="0" xfId="0" applyFont="1" applyAlignment="1">
      <alignment horizontal="left" vertical="center"/>
    </xf>
    <xf numFmtId="0" fontId="7" fillId="0" borderId="0" xfId="0" applyFont="1"/>
    <xf numFmtId="0" fontId="10" fillId="0" borderId="0" xfId="0" applyFont="1"/>
    <xf numFmtId="0" fontId="13"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8" fillId="0" borderId="3" xfId="0" applyFont="1" applyBorder="1" applyAlignment="1">
      <alignment vertical="center"/>
    </xf>
    <xf numFmtId="0" fontId="8" fillId="0" borderId="0" xfId="0" applyFont="1" applyBorder="1" applyAlignment="1">
      <alignment vertical="center"/>
    </xf>
    <xf numFmtId="0" fontId="8" fillId="0" borderId="3" xfId="0" applyFont="1" applyBorder="1" applyAlignment="1">
      <alignment horizontal="left" vertical="center"/>
    </xf>
    <xf numFmtId="0" fontId="8"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5" borderId="1" xfId="0" applyFont="1" applyFill="1" applyBorder="1"/>
    <xf numFmtId="0" fontId="3" fillId="5" borderId="1" xfId="0" applyFont="1" applyFill="1" applyBorder="1" applyAlignment="1">
      <alignment vertical="center" wrapText="1"/>
    </xf>
    <xf numFmtId="0" fontId="9"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10" fillId="0" borderId="7" xfId="0" applyFont="1" applyBorder="1" applyAlignment="1">
      <alignment horizontal="center" vertical="center" wrapText="1"/>
    </xf>
    <xf numFmtId="4" fontId="3" fillId="5" borderId="1" xfId="0" applyNumberFormat="1" applyFont="1" applyFill="1" applyBorder="1"/>
    <xf numFmtId="4" fontId="3" fillId="4" borderId="1" xfId="0" applyNumberFormat="1" applyFont="1" applyFill="1" applyBorder="1" applyAlignment="1">
      <alignment horizontal="center" vertical="center" wrapText="1"/>
    </xf>
    <xf numFmtId="164" fontId="8" fillId="0" borderId="0" xfId="0" applyNumberFormat="1" applyFont="1" applyBorder="1" applyAlignment="1">
      <alignment vertical="center"/>
    </xf>
    <xf numFmtId="0" fontId="6"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5" borderId="1" xfId="0" applyFont="1" applyFill="1" applyBorder="1" applyAlignment="1">
      <alignment horizontal="left" vertical="center"/>
    </xf>
    <xf numFmtId="0" fontId="3" fillId="5" borderId="1" xfId="0" applyFont="1" applyFill="1" applyBorder="1" applyAlignment="1">
      <alignment horizontal="center" vertical="center"/>
    </xf>
    <xf numFmtId="4" fontId="3" fillId="5" borderId="1" xfId="0" applyNumberFormat="1" applyFont="1" applyFill="1" applyBorder="1" applyAlignment="1">
      <alignment horizontal="center" vertical="center"/>
    </xf>
    <xf numFmtId="0" fontId="3" fillId="5" borderId="1" xfId="0" applyFont="1" applyFill="1" applyBorder="1" applyAlignment="1">
      <alignment vertical="center"/>
    </xf>
    <xf numFmtId="0" fontId="1" fillId="0" borderId="1" xfId="0" applyFont="1" applyBorder="1" applyAlignment="1">
      <alignment horizontal="left" vertical="center"/>
    </xf>
    <xf numFmtId="0" fontId="0" fillId="0" borderId="1" xfId="0" applyBorder="1"/>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2</xdr:col>
          <xdr:colOff>1924050</xdr:colOff>
          <xdr:row>24</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2</xdr:col>
          <xdr:colOff>1924050</xdr:colOff>
          <xdr:row>25</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2</xdr:col>
          <xdr:colOff>1924050</xdr:colOff>
          <xdr:row>24</xdr:row>
          <xdr:rowOff>28575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2</xdr:col>
          <xdr:colOff>1924050</xdr:colOff>
          <xdr:row>25</xdr:row>
          <xdr:rowOff>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3076" name="Check Box 4" hidden="1">
              <a:extLst>
                <a:ext uri="{63B3BB69-23CF-44E3-9099-C40C66FF867C}">
                  <a14:compatExt spid="_x0000_s3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5121" name="Check Box 1"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5122" name="Check Box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5123" name="Check Box 3" hidden="1">
              <a:extLst>
                <a:ext uri="{63B3BB69-23CF-44E3-9099-C40C66FF867C}">
                  <a14:compatExt spid="_x0000_s5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5124" name="Check Box 4" hidden="1">
              <a:extLst>
                <a:ext uri="{63B3BB69-23CF-44E3-9099-C40C66FF867C}">
                  <a14:compatExt spid="_x0000_s5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8.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10.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topLeftCell="E1" workbookViewId="0">
      <selection activeCell="P8" sqref="P8"/>
    </sheetView>
  </sheetViews>
  <sheetFormatPr defaultRowHeight="15" x14ac:dyDescent="0.25"/>
  <cols>
    <col min="1" max="1" width="4.85546875" customWidth="1"/>
    <col min="2" max="2" width="9.85546875" customWidth="1"/>
    <col min="3" max="3" width="11.28515625" customWidth="1"/>
    <col min="4" max="4" width="16.85546875" customWidth="1"/>
    <col min="5" max="5" width="16.5703125"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5" customWidth="1"/>
    <col min="24" max="24" width="15.42578125" customWidth="1"/>
    <col min="25" max="25" width="20.42578125" bestFit="1" customWidth="1"/>
  </cols>
  <sheetData>
    <row r="1" spans="1:25" ht="19.5" x14ac:dyDescent="0.25">
      <c r="A1" s="1" t="s">
        <v>50</v>
      </c>
      <c r="B1" s="1"/>
      <c r="C1" s="1"/>
      <c r="D1" s="1"/>
      <c r="E1" s="1"/>
      <c r="F1" s="1"/>
      <c r="G1" s="1"/>
      <c r="H1" s="1"/>
      <c r="I1" s="1"/>
      <c r="J1" s="1"/>
      <c r="K1" s="1"/>
      <c r="L1" s="1"/>
      <c r="M1" s="1"/>
      <c r="N1" s="1"/>
      <c r="O1" s="1"/>
      <c r="P1" s="1"/>
      <c r="Q1" s="1"/>
      <c r="R1" s="1"/>
      <c r="S1" s="1"/>
      <c r="T1" s="1"/>
      <c r="U1" s="1"/>
    </row>
    <row r="2" spans="1:25" ht="17.25" x14ac:dyDescent="0.25">
      <c r="A2" s="19"/>
      <c r="B2" s="19"/>
      <c r="C2" s="19"/>
      <c r="D2" s="19"/>
      <c r="E2" s="19"/>
      <c r="F2" s="19"/>
      <c r="G2" s="19"/>
      <c r="H2" s="19"/>
      <c r="I2" s="19"/>
      <c r="J2" s="19"/>
      <c r="K2" s="19"/>
      <c r="L2" s="19"/>
      <c r="M2" s="19"/>
      <c r="N2" s="19"/>
      <c r="O2" s="19"/>
      <c r="P2" s="19"/>
      <c r="Q2" s="19"/>
      <c r="R2" s="19"/>
      <c r="S2" s="19"/>
      <c r="T2" s="19"/>
      <c r="U2" s="19"/>
    </row>
    <row r="3" spans="1:25" ht="17.25" x14ac:dyDescent="0.25">
      <c r="A3" s="1" t="s">
        <v>51</v>
      </c>
      <c r="B3" s="19"/>
      <c r="C3" s="19"/>
      <c r="D3" s="19"/>
      <c r="E3" s="19"/>
      <c r="F3" s="19"/>
      <c r="G3" s="19"/>
      <c r="H3" s="19"/>
      <c r="I3" s="19"/>
      <c r="J3" s="19"/>
      <c r="K3" s="19"/>
      <c r="L3" s="19"/>
      <c r="M3" s="19"/>
      <c r="N3" s="19"/>
      <c r="O3" s="19"/>
      <c r="P3" s="19"/>
      <c r="Q3" s="19"/>
      <c r="R3" s="19"/>
      <c r="S3" s="19"/>
      <c r="T3" s="19"/>
      <c r="U3" s="19"/>
    </row>
    <row r="4" spans="1:25" ht="17.25" x14ac:dyDescent="0.25">
      <c r="A4" s="19"/>
      <c r="B4" s="19"/>
      <c r="C4" s="19"/>
      <c r="D4" s="19"/>
      <c r="E4" s="19"/>
      <c r="F4" s="19"/>
      <c r="G4" s="19"/>
      <c r="H4" s="19"/>
      <c r="I4" s="19"/>
      <c r="J4" s="19"/>
      <c r="K4" s="19"/>
      <c r="L4" s="19"/>
      <c r="M4" s="19"/>
      <c r="N4" s="19"/>
      <c r="O4" s="19"/>
      <c r="P4" s="19"/>
      <c r="Q4" s="19"/>
      <c r="R4" s="19"/>
      <c r="S4" s="19"/>
      <c r="T4" s="19"/>
      <c r="U4" s="19"/>
    </row>
    <row r="5" spans="1:25" ht="17.25" x14ac:dyDescent="0.25">
      <c r="A5" s="19"/>
      <c r="B5" s="19"/>
      <c r="C5" s="19"/>
      <c r="D5" s="19"/>
      <c r="E5" s="19"/>
      <c r="F5" s="19"/>
      <c r="G5" s="19"/>
      <c r="H5" s="19"/>
      <c r="I5" s="19"/>
      <c r="J5" s="19"/>
      <c r="K5" s="19"/>
      <c r="L5" s="19"/>
      <c r="M5" s="19"/>
      <c r="N5" s="19"/>
      <c r="O5" s="19"/>
      <c r="P5" s="19"/>
      <c r="Q5" s="19"/>
      <c r="R5" s="19"/>
      <c r="S5" s="19"/>
      <c r="T5" s="19"/>
      <c r="U5" s="19"/>
    </row>
    <row r="6" spans="1:25" ht="37.5" customHeight="1" x14ac:dyDescent="0.25">
      <c r="B6" s="59" t="s">
        <v>35</v>
      </c>
      <c r="C6" s="59"/>
      <c r="D6" s="58" t="s">
        <v>7</v>
      </c>
      <c r="E6" s="58"/>
      <c r="F6" s="58" t="s">
        <v>39</v>
      </c>
      <c r="G6" s="58"/>
      <c r="H6" s="58" t="s">
        <v>30</v>
      </c>
      <c r="I6" s="58"/>
      <c r="J6" s="58"/>
      <c r="K6" s="58" t="s">
        <v>31</v>
      </c>
      <c r="L6" s="58"/>
      <c r="M6" s="58"/>
      <c r="N6" s="60" t="s">
        <v>32</v>
      </c>
      <c r="O6" s="60"/>
      <c r="P6" s="60"/>
      <c r="Q6" s="58" t="s">
        <v>41</v>
      </c>
      <c r="R6" s="58"/>
      <c r="S6" s="58"/>
      <c r="T6" s="64" t="s">
        <v>36</v>
      </c>
      <c r="U6" s="64"/>
      <c r="V6" s="64"/>
      <c r="W6" s="58" t="s">
        <v>49</v>
      </c>
      <c r="X6" s="58" t="s">
        <v>47</v>
      </c>
      <c r="Y6" s="58" t="s">
        <v>37</v>
      </c>
    </row>
    <row r="7" spans="1:25" ht="25.5" customHeight="1" x14ac:dyDescent="0.25">
      <c r="B7" s="20" t="s">
        <v>5</v>
      </c>
      <c r="C7" s="20" t="s">
        <v>6</v>
      </c>
      <c r="D7" s="21" t="s">
        <v>38</v>
      </c>
      <c r="E7" s="20" t="s">
        <v>6</v>
      </c>
      <c r="F7" s="21" t="s">
        <v>4</v>
      </c>
      <c r="G7" s="21" t="s">
        <v>40</v>
      </c>
      <c r="H7" s="21" t="s">
        <v>0</v>
      </c>
      <c r="I7" s="21" t="s">
        <v>1</v>
      </c>
      <c r="J7" s="21" t="s">
        <v>3</v>
      </c>
      <c r="K7" s="21" t="s">
        <v>0</v>
      </c>
      <c r="L7" s="21" t="s">
        <v>1</v>
      </c>
      <c r="M7" s="21" t="s">
        <v>3</v>
      </c>
      <c r="N7" s="18" t="s">
        <v>12</v>
      </c>
      <c r="O7" s="18" t="s">
        <v>11</v>
      </c>
      <c r="P7" s="18" t="s">
        <v>10</v>
      </c>
      <c r="Q7" s="21" t="s">
        <v>0</v>
      </c>
      <c r="R7" s="21" t="s">
        <v>1</v>
      </c>
      <c r="S7" s="21" t="s">
        <v>3</v>
      </c>
      <c r="T7" s="31" t="s">
        <v>0</v>
      </c>
      <c r="U7" s="31" t="s">
        <v>1</v>
      </c>
      <c r="V7" s="31" t="s">
        <v>3</v>
      </c>
      <c r="W7" s="58"/>
      <c r="X7" s="58"/>
      <c r="Y7" s="58"/>
    </row>
    <row r="8" spans="1:25" ht="153.75" customHeight="1" x14ac:dyDescent="0.25">
      <c r="B8" s="25">
        <f>'11010'!C5</f>
        <v>1141</v>
      </c>
      <c r="C8" s="25">
        <f>'11010'!C7</f>
        <v>11010</v>
      </c>
      <c r="D8" s="25" t="str">
        <f>'11010'!C6</f>
        <v>Ընտանիքներին, կանանց և երեխաներին աջակցություն</v>
      </c>
      <c r="E8" s="25" t="str">
        <f>'11010'!C8</f>
        <v>Թրաֆիքինգի և շահագործման, սեռական բռնության ենթարկված անձանց սոցիալ -հոգեբանական վերականգնողական ծառայություններ</v>
      </c>
      <c r="F8" s="25">
        <f>'11010'!C41</f>
        <v>0</v>
      </c>
      <c r="G8" s="25">
        <f>'11010'!D41</f>
        <v>0</v>
      </c>
      <c r="H8" s="25">
        <f>'11010'!E41</f>
        <v>0</v>
      </c>
      <c r="I8" s="25">
        <f>'11010'!F41</f>
        <v>0</v>
      </c>
      <c r="J8" s="25">
        <f>'11010'!G41</f>
        <v>0</v>
      </c>
      <c r="K8" s="25">
        <f>'11010'!H41</f>
        <v>0</v>
      </c>
      <c r="L8" s="25">
        <f>'11010'!I41</f>
        <v>0</v>
      </c>
      <c r="M8" s="25">
        <f>'11010'!J41</f>
        <v>0</v>
      </c>
      <c r="N8" s="25">
        <f>'11010'!K41</f>
        <v>0</v>
      </c>
      <c r="O8" s="25">
        <f>'11010'!L42</f>
        <v>0</v>
      </c>
      <c r="P8" s="25">
        <f>'11010'!M42</f>
        <v>0</v>
      </c>
      <c r="Q8" s="25">
        <f>'11010'!N42</f>
        <v>0</v>
      </c>
      <c r="R8" s="25">
        <f>'11010'!O42</f>
        <v>0</v>
      </c>
      <c r="S8" s="25">
        <f>'11010'!P42</f>
        <v>0</v>
      </c>
      <c r="T8" s="25">
        <f>'11010'!Q42</f>
        <v>0</v>
      </c>
      <c r="U8" s="25">
        <f>'11010'!R42</f>
        <v>0</v>
      </c>
      <c r="V8" s="25">
        <f>'11010'!S42</f>
        <v>0</v>
      </c>
      <c r="W8" s="25" t="str">
        <f>'11010'!F5</f>
        <v>ավելի քան 7 տարի</v>
      </c>
      <c r="X8" s="25" t="str">
        <f>'11010'!F6</f>
        <v>շարունակական</v>
      </c>
      <c r="Y8" s="25" t="str">
        <f>'11010'!B13</f>
        <v>Պարտադիր</v>
      </c>
    </row>
    <row r="9" spans="1:25" x14ac:dyDescent="0.25">
      <c r="B9" s="26"/>
      <c r="C9" s="26"/>
      <c r="D9" s="26"/>
      <c r="E9" s="26"/>
      <c r="F9" s="26"/>
      <c r="G9" s="26"/>
      <c r="H9" s="26"/>
      <c r="I9" s="26"/>
      <c r="J9" s="26"/>
      <c r="K9" s="26"/>
      <c r="L9" s="26"/>
      <c r="M9" s="26"/>
      <c r="N9" s="26"/>
      <c r="O9" s="26"/>
      <c r="P9" s="26"/>
      <c r="Q9" s="26"/>
      <c r="R9" s="26"/>
      <c r="S9" s="26"/>
      <c r="T9" s="27"/>
      <c r="U9" s="27"/>
      <c r="V9" s="27"/>
      <c r="W9" s="27"/>
      <c r="X9" s="27"/>
      <c r="Y9" s="26"/>
    </row>
    <row r="10" spans="1:25" x14ac:dyDescent="0.25">
      <c r="B10" s="26"/>
      <c r="C10" s="26"/>
      <c r="D10" s="26"/>
      <c r="E10" s="26"/>
      <c r="F10" s="26"/>
      <c r="G10" s="26"/>
      <c r="H10" s="26"/>
      <c r="I10" s="26"/>
      <c r="J10" s="26"/>
      <c r="K10" s="26"/>
      <c r="L10" s="26"/>
      <c r="M10" s="26"/>
      <c r="N10" s="26"/>
      <c r="O10" s="26"/>
      <c r="P10" s="26"/>
      <c r="Q10" s="26"/>
      <c r="R10" s="26"/>
      <c r="S10" s="26"/>
      <c r="T10" s="27"/>
      <c r="U10" s="27"/>
      <c r="V10" s="27"/>
      <c r="W10" s="27"/>
      <c r="X10" s="27"/>
      <c r="Y10" s="26"/>
    </row>
    <row r="11" spans="1:25" x14ac:dyDescent="0.25">
      <c r="B11" s="61" t="s">
        <v>45</v>
      </c>
      <c r="C11" s="62"/>
      <c r="D11" s="62"/>
      <c r="E11" s="63"/>
      <c r="F11" s="28">
        <f t="shared" ref="F11:V11" si="0">SUM(F8:F10)</f>
        <v>0</v>
      </c>
      <c r="G11" s="28">
        <f t="shared" si="0"/>
        <v>0</v>
      </c>
      <c r="H11" s="28">
        <f t="shared" si="0"/>
        <v>0</v>
      </c>
      <c r="I11" s="28">
        <f t="shared" si="0"/>
        <v>0</v>
      </c>
      <c r="J11" s="28">
        <f t="shared" si="0"/>
        <v>0</v>
      </c>
      <c r="K11" s="28">
        <f t="shared" si="0"/>
        <v>0</v>
      </c>
      <c r="L11" s="28">
        <f t="shared" si="0"/>
        <v>0</v>
      </c>
      <c r="M11" s="28">
        <f t="shared" si="0"/>
        <v>0</v>
      </c>
      <c r="N11" s="28">
        <f t="shared" si="0"/>
        <v>0</v>
      </c>
      <c r="O11" s="28">
        <f t="shared" si="0"/>
        <v>0</v>
      </c>
      <c r="P11" s="28">
        <f t="shared" si="0"/>
        <v>0</v>
      </c>
      <c r="Q11" s="28">
        <f t="shared" si="0"/>
        <v>0</v>
      </c>
      <c r="R11" s="28">
        <f t="shared" si="0"/>
        <v>0</v>
      </c>
      <c r="S11" s="28">
        <f t="shared" si="0"/>
        <v>0</v>
      </c>
      <c r="T11" s="31">
        <f t="shared" si="0"/>
        <v>0</v>
      </c>
      <c r="U11" s="31">
        <f t="shared" si="0"/>
        <v>0</v>
      </c>
      <c r="V11" s="31">
        <f t="shared" si="0"/>
        <v>0</v>
      </c>
      <c r="W11" s="28" t="s">
        <v>43</v>
      </c>
      <c r="X11" s="28" t="s">
        <v>43</v>
      </c>
      <c r="Y11" s="28" t="s">
        <v>43</v>
      </c>
    </row>
    <row r="14" spans="1:25" x14ac:dyDescent="0.25">
      <c r="A14" t="s">
        <v>52</v>
      </c>
      <c r="B14" s="29" t="s">
        <v>46</v>
      </c>
      <c r="C14" s="29"/>
      <c r="D14" s="29"/>
      <c r="E14" s="29"/>
    </row>
    <row r="15" spans="1:25" x14ac:dyDescent="0.25">
      <c r="A15" t="s">
        <v>53</v>
      </c>
      <c r="B15" t="s">
        <v>48</v>
      </c>
    </row>
  </sheetData>
  <mergeCells count="12">
    <mergeCell ref="Y6:Y7"/>
    <mergeCell ref="B6:C6"/>
    <mergeCell ref="D6:E6"/>
    <mergeCell ref="N6:P6"/>
    <mergeCell ref="B11:E11"/>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abSelected="1" zoomScaleNormal="100" workbookViewId="0">
      <selection activeCell="H10" sqref="H10"/>
    </sheetView>
  </sheetViews>
  <sheetFormatPr defaultRowHeight="15" x14ac:dyDescent="0.25"/>
  <cols>
    <col min="1" max="1" width="6" customWidth="1"/>
    <col min="2" max="2" width="33.140625" customWidth="1"/>
    <col min="3" max="3" width="31.42578125" customWidth="1"/>
    <col min="4" max="4" width="57.140625" customWidth="1"/>
    <col min="5" max="5" width="65.42578125" customWidth="1"/>
    <col min="6" max="6" width="28.42578125" customWidth="1"/>
    <col min="7" max="7" width="22.28515625" customWidth="1"/>
    <col min="8" max="8" width="12.7109375" customWidth="1"/>
    <col min="9" max="9" width="12.42578125" customWidth="1"/>
    <col min="10" max="10" width="16.42578125" customWidth="1"/>
    <col min="11" max="11" width="47.5703125" customWidth="1"/>
    <col min="12" max="12" width="13.28515625" customWidth="1"/>
    <col min="13" max="13" width="14.28515625" customWidth="1"/>
    <col min="14" max="14" width="9.5703125" customWidth="1"/>
    <col min="15" max="15" width="8.140625" customWidth="1"/>
    <col min="16" max="16" width="8" customWidth="1"/>
    <col min="18" max="19" width="11" bestFit="1" customWidth="1"/>
    <col min="21" max="23" width="9.140625" hidden="1" customWidth="1"/>
  </cols>
  <sheetData>
    <row r="1" spans="1:23" ht="15.75" x14ac:dyDescent="0.25">
      <c r="A1" s="1" t="s">
        <v>42</v>
      </c>
      <c r="C1" s="1"/>
      <c r="D1" s="1"/>
      <c r="E1" s="1"/>
      <c r="F1" s="1"/>
      <c r="G1" s="1"/>
      <c r="H1" s="1"/>
      <c r="I1" s="1"/>
      <c r="J1" s="1"/>
      <c r="U1" s="4" t="s">
        <v>13</v>
      </c>
      <c r="V1" s="4" t="s">
        <v>14</v>
      </c>
      <c r="W1" s="4" t="s">
        <v>15</v>
      </c>
    </row>
    <row r="2" spans="1:23" x14ac:dyDescent="0.25">
      <c r="A2" s="5"/>
      <c r="C2" s="5"/>
      <c r="D2" s="5"/>
      <c r="E2" s="5"/>
      <c r="F2" s="5"/>
      <c r="G2" s="5"/>
      <c r="H2" s="5"/>
      <c r="I2" s="5"/>
      <c r="J2" s="5"/>
      <c r="U2" s="4" t="s">
        <v>16</v>
      </c>
      <c r="V2" s="4" t="s">
        <v>17</v>
      </c>
      <c r="W2" s="4"/>
    </row>
    <row r="3" spans="1:23" ht="15.75" customHeight="1" x14ac:dyDescent="0.25">
      <c r="A3" s="6" t="s">
        <v>18</v>
      </c>
      <c r="C3" s="7"/>
      <c r="D3" s="7"/>
      <c r="E3" s="7"/>
      <c r="F3" s="7"/>
      <c r="G3" s="5"/>
      <c r="H3" s="5"/>
      <c r="I3" s="5"/>
      <c r="J3" s="5"/>
      <c r="U3" s="4" t="s">
        <v>19</v>
      </c>
      <c r="V3" s="4" t="s">
        <v>20</v>
      </c>
      <c r="W3" s="4"/>
    </row>
    <row r="4" spans="1:23" ht="15.75" customHeight="1" x14ac:dyDescent="0.3">
      <c r="B4" s="8"/>
      <c r="C4" s="8"/>
      <c r="D4" s="8"/>
      <c r="E4" s="8"/>
      <c r="F4" s="8"/>
      <c r="G4" s="2"/>
      <c r="H4" s="2"/>
      <c r="I4" s="2"/>
      <c r="J4" s="2"/>
      <c r="U4" s="4" t="s">
        <v>21</v>
      </c>
      <c r="V4" s="4"/>
    </row>
    <row r="5" spans="1:23" ht="18.75" customHeight="1" x14ac:dyDescent="0.25">
      <c r="B5" s="30" t="s">
        <v>54</v>
      </c>
      <c r="C5" s="52">
        <v>1141</v>
      </c>
      <c r="E5" s="30" t="s">
        <v>58</v>
      </c>
      <c r="F5" s="52" t="s">
        <v>121</v>
      </c>
      <c r="H5" s="2"/>
      <c r="I5" s="2"/>
      <c r="J5" s="2"/>
    </row>
    <row r="6" spans="1:23" ht="55.5" customHeight="1" x14ac:dyDescent="0.25">
      <c r="B6" s="30" t="s">
        <v>55</v>
      </c>
      <c r="C6" s="51" t="s">
        <v>82</v>
      </c>
      <c r="E6" s="30" t="s">
        <v>59</v>
      </c>
      <c r="F6" s="52" t="s">
        <v>78</v>
      </c>
      <c r="H6" s="2"/>
      <c r="I6" s="2"/>
      <c r="J6" s="2"/>
    </row>
    <row r="7" spans="1:23" ht="50.25" customHeight="1" x14ac:dyDescent="0.25">
      <c r="B7" s="30" t="s">
        <v>56</v>
      </c>
      <c r="C7" s="52">
        <v>11010</v>
      </c>
      <c r="H7" s="2"/>
      <c r="I7" s="2"/>
      <c r="J7" s="2"/>
    </row>
    <row r="8" spans="1:23" ht="99.75" customHeight="1" x14ac:dyDescent="0.25">
      <c r="B8" s="30" t="s">
        <v>57</v>
      </c>
      <c r="C8" s="51" t="s">
        <v>99</v>
      </c>
      <c r="H8" s="2"/>
      <c r="I8" s="2"/>
      <c r="J8" s="2"/>
    </row>
    <row r="9" spans="1:23" ht="17.25" x14ac:dyDescent="0.25">
      <c r="B9" s="5"/>
      <c r="C9" s="5"/>
      <c r="D9" s="5"/>
      <c r="E9" s="5"/>
      <c r="F9" s="2"/>
      <c r="G9" s="2"/>
      <c r="H9" s="2"/>
      <c r="I9" s="2"/>
      <c r="J9" s="2"/>
    </row>
    <row r="10" spans="1:23" ht="15.75" customHeight="1" x14ac:dyDescent="0.25">
      <c r="A10" s="6" t="s">
        <v>22</v>
      </c>
      <c r="C10" s="2"/>
      <c r="D10" s="2"/>
      <c r="E10" s="2"/>
      <c r="F10" s="2"/>
      <c r="G10" s="2"/>
      <c r="H10" s="2"/>
      <c r="I10" s="2"/>
      <c r="J10" s="2"/>
    </row>
    <row r="11" spans="1:23" ht="17.25" x14ac:dyDescent="0.25">
      <c r="B11" s="2"/>
      <c r="C11" s="2"/>
      <c r="D11" s="2"/>
      <c r="E11" s="2"/>
      <c r="F11" s="2"/>
      <c r="G11" s="2"/>
      <c r="H11" s="2"/>
      <c r="I11" s="2"/>
      <c r="J11" s="2"/>
    </row>
    <row r="12" spans="1:23" ht="28.5" x14ac:dyDescent="0.25">
      <c r="B12" s="9" t="s">
        <v>60</v>
      </c>
      <c r="C12" s="38" t="s">
        <v>61</v>
      </c>
      <c r="D12" s="38" t="s">
        <v>62</v>
      </c>
      <c r="E12" s="38" t="s">
        <v>63</v>
      </c>
      <c r="F12" s="2"/>
      <c r="G12" s="2"/>
      <c r="H12" s="2"/>
      <c r="I12" s="2"/>
      <c r="J12" s="2"/>
    </row>
    <row r="13" spans="1:23" ht="136.5" customHeight="1" x14ac:dyDescent="0.3">
      <c r="B13" s="53" t="s">
        <v>16</v>
      </c>
      <c r="C13" s="51" t="s">
        <v>83</v>
      </c>
      <c r="D13" s="51" t="s">
        <v>100</v>
      </c>
      <c r="E13" s="51" t="s">
        <v>101</v>
      </c>
      <c r="F13" s="8"/>
      <c r="G13" s="2"/>
      <c r="H13" s="2"/>
      <c r="I13" s="2"/>
      <c r="J13" s="8"/>
    </row>
    <row r="14" spans="1:23" ht="18" thickBot="1" x14ac:dyDescent="0.35">
      <c r="B14" s="10"/>
      <c r="C14" s="10"/>
      <c r="D14" s="10"/>
      <c r="E14" s="39"/>
      <c r="F14" s="2"/>
      <c r="G14" s="2"/>
      <c r="H14" s="2"/>
      <c r="I14" s="2"/>
      <c r="J14" s="8"/>
    </row>
    <row r="15" spans="1:23" ht="17.25" x14ac:dyDescent="0.3">
      <c r="A15" s="6" t="s">
        <v>23</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71" t="s">
        <v>64</v>
      </c>
      <c r="C17" s="71" t="s">
        <v>65</v>
      </c>
      <c r="D17" s="71" t="s">
        <v>66</v>
      </c>
      <c r="E17" s="71" t="s">
        <v>67</v>
      </c>
      <c r="F17" s="70" t="s">
        <v>68</v>
      </c>
      <c r="G17" s="70"/>
      <c r="H17" s="70"/>
      <c r="I17" s="70"/>
      <c r="J17" s="70"/>
      <c r="K17" s="70" t="s">
        <v>69</v>
      </c>
    </row>
    <row r="18" spans="1:11" x14ac:dyDescent="0.25">
      <c r="B18" s="71"/>
      <c r="C18" s="71"/>
      <c r="D18" s="71"/>
      <c r="E18" s="71"/>
      <c r="F18" s="36" t="s">
        <v>24</v>
      </c>
      <c r="G18" s="36" t="s">
        <v>25</v>
      </c>
      <c r="H18" s="36" t="s">
        <v>0</v>
      </c>
      <c r="I18" s="36" t="s">
        <v>1</v>
      </c>
      <c r="J18" s="36" t="s">
        <v>3</v>
      </c>
      <c r="K18" s="70"/>
    </row>
    <row r="19" spans="1:11" ht="225.75" customHeight="1" x14ac:dyDescent="0.25">
      <c r="B19" s="25" t="s">
        <v>111</v>
      </c>
      <c r="C19" s="53" t="s">
        <v>105</v>
      </c>
      <c r="D19" s="53" t="s">
        <v>17</v>
      </c>
      <c r="E19" s="25"/>
      <c r="F19" s="54">
        <v>32105</v>
      </c>
      <c r="G19" s="54">
        <v>37674.400000000001</v>
      </c>
      <c r="H19" s="54">
        <v>46646.400000000001</v>
      </c>
      <c r="I19" s="53" t="s">
        <v>84</v>
      </c>
      <c r="J19" s="54">
        <v>46646.400000000001</v>
      </c>
      <c r="K19" s="25" t="s">
        <v>112</v>
      </c>
    </row>
    <row r="20" spans="1:11" ht="17.25" x14ac:dyDescent="0.25">
      <c r="B20" s="2"/>
      <c r="C20" s="2"/>
      <c r="D20" s="2"/>
      <c r="E20" s="2"/>
      <c r="F20" s="2"/>
      <c r="G20" s="2"/>
      <c r="H20" s="2"/>
      <c r="I20" s="2"/>
      <c r="J20" s="2"/>
    </row>
    <row r="21" spans="1:11" x14ac:dyDescent="0.25">
      <c r="C21" s="12"/>
      <c r="D21" s="12"/>
      <c r="E21" s="12"/>
      <c r="F21" s="12"/>
      <c r="G21" s="12"/>
      <c r="H21" s="12"/>
      <c r="I21" s="12"/>
      <c r="J21" s="12"/>
    </row>
    <row r="22" spans="1:11" ht="15.75" x14ac:dyDescent="0.25">
      <c r="A22" s="11" t="s">
        <v>26</v>
      </c>
      <c r="C22" s="14"/>
      <c r="D22" s="14"/>
      <c r="E22" s="14"/>
      <c r="F22" s="14"/>
      <c r="G22" s="14"/>
      <c r="H22" s="14"/>
      <c r="I22" s="14"/>
      <c r="J22" s="14"/>
    </row>
    <row r="23" spans="1:11" x14ac:dyDescent="0.25">
      <c r="A23" s="13"/>
      <c r="C23" s="16"/>
      <c r="D23" s="16"/>
      <c r="E23" s="12"/>
      <c r="F23" s="12"/>
      <c r="G23" s="12"/>
      <c r="H23" s="12"/>
      <c r="I23" s="12"/>
      <c r="J23" s="12"/>
    </row>
    <row r="24" spans="1:11" x14ac:dyDescent="0.25">
      <c r="A24" s="15" t="s">
        <v>27</v>
      </c>
      <c r="B24" s="16"/>
      <c r="C24" s="16"/>
      <c r="D24" s="16"/>
      <c r="E24" s="42"/>
      <c r="F24" s="12"/>
      <c r="G24" s="12"/>
      <c r="H24" s="12"/>
      <c r="I24" s="12"/>
      <c r="J24" s="12"/>
    </row>
    <row r="25" spans="1:11" x14ac:dyDescent="0.25">
      <c r="B25" s="16"/>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E28" s="12"/>
      <c r="F28" s="12"/>
      <c r="G28" s="12"/>
      <c r="H28" s="12"/>
      <c r="I28" s="12"/>
      <c r="J28" s="12"/>
    </row>
    <row r="29" spans="1:11" x14ac:dyDescent="0.25">
      <c r="A29" s="15" t="s">
        <v>28</v>
      </c>
      <c r="B29" s="66"/>
      <c r="C29" s="67"/>
      <c r="D29" s="67"/>
      <c r="E29" s="68"/>
      <c r="F29" s="12"/>
      <c r="G29" s="12"/>
      <c r="H29" s="12"/>
      <c r="I29" s="12"/>
      <c r="J29" s="12"/>
    </row>
    <row r="30" spans="1:11" ht="62.25" customHeight="1" x14ac:dyDescent="0.25">
      <c r="B30" s="2"/>
      <c r="C30" s="2"/>
      <c r="D30" s="2"/>
      <c r="E30" s="12"/>
      <c r="F30" s="12"/>
      <c r="G30" s="12"/>
      <c r="H30" s="12"/>
      <c r="I30" s="12"/>
      <c r="J30" s="12"/>
    </row>
    <row r="32" spans="1:11" x14ac:dyDescent="0.25">
      <c r="A32" s="6" t="s">
        <v>29</v>
      </c>
    </row>
    <row r="33" spans="2:19" x14ac:dyDescent="0.25">
      <c r="B33" s="69" t="s">
        <v>70</v>
      </c>
      <c r="C33" s="35" t="s">
        <v>71</v>
      </c>
      <c r="D33" s="35" t="s">
        <v>72</v>
      </c>
      <c r="E33" s="60" t="s">
        <v>73</v>
      </c>
      <c r="F33" s="60"/>
      <c r="G33" s="60"/>
      <c r="H33" s="60" t="s">
        <v>74</v>
      </c>
      <c r="I33" s="60"/>
      <c r="J33" s="60"/>
      <c r="K33" s="49" t="s">
        <v>75</v>
      </c>
    </row>
    <row r="34" spans="2:19" ht="43.5" customHeight="1" x14ac:dyDescent="0.25">
      <c r="B34" s="69"/>
      <c r="C34" s="35" t="s">
        <v>8</v>
      </c>
      <c r="D34" s="35" t="s">
        <v>9</v>
      </c>
      <c r="E34" s="33" t="s">
        <v>0</v>
      </c>
      <c r="F34" s="33" t="s">
        <v>1</v>
      </c>
      <c r="G34" s="33" t="s">
        <v>3</v>
      </c>
      <c r="H34" s="33" t="s">
        <v>0</v>
      </c>
      <c r="I34" s="33" t="s">
        <v>1</v>
      </c>
      <c r="J34" s="33" t="s">
        <v>3</v>
      </c>
      <c r="K34" s="33" t="s">
        <v>12</v>
      </c>
      <c r="L34" s="49"/>
      <c r="M34" s="49"/>
      <c r="N34" s="60" t="s">
        <v>76</v>
      </c>
      <c r="O34" s="60"/>
      <c r="P34" s="60"/>
      <c r="Q34" s="65" t="s">
        <v>77</v>
      </c>
      <c r="R34" s="65"/>
      <c r="S34" s="65"/>
    </row>
    <row r="35" spans="2:19" ht="30" customHeight="1" x14ac:dyDescent="0.25">
      <c r="B35" s="22"/>
      <c r="C35" s="22"/>
      <c r="D35" s="22"/>
      <c r="E35" s="22"/>
      <c r="F35" s="24"/>
      <c r="G35" s="24"/>
      <c r="H35" s="24"/>
      <c r="I35" s="24"/>
      <c r="J35" s="24"/>
      <c r="K35" s="18">
        <f>C35+E3+H35</f>
        <v>0</v>
      </c>
      <c r="L35" s="33" t="s">
        <v>11</v>
      </c>
      <c r="M35" s="33" t="s">
        <v>10</v>
      </c>
      <c r="N35" s="33" t="s">
        <v>12</v>
      </c>
      <c r="O35" s="33" t="s">
        <v>11</v>
      </c>
      <c r="P35" s="33" t="s">
        <v>10</v>
      </c>
      <c r="Q35" s="34" t="s">
        <v>0</v>
      </c>
      <c r="R35" s="34" t="s">
        <v>1</v>
      </c>
      <c r="S35" s="34" t="s">
        <v>3</v>
      </c>
    </row>
    <row r="36" spans="2:19" x14ac:dyDescent="0.25">
      <c r="B36" s="22"/>
      <c r="C36" s="40"/>
      <c r="D36" s="40"/>
      <c r="E36" s="40"/>
      <c r="F36" s="40"/>
      <c r="G36" s="24"/>
      <c r="H36" s="24"/>
      <c r="I36" s="24"/>
      <c r="J36" s="24"/>
      <c r="K36" s="41">
        <f>C36+E36+H36</f>
        <v>0</v>
      </c>
      <c r="L36" s="18">
        <f>C35+F35+I35</f>
        <v>0</v>
      </c>
      <c r="M36" s="18">
        <f>C35+G35+J35</f>
        <v>0</v>
      </c>
      <c r="N36" s="24"/>
      <c r="O36" s="24"/>
      <c r="P36" s="24"/>
      <c r="Q36" s="37">
        <f>K35+N36</f>
        <v>0</v>
      </c>
      <c r="R36" s="37">
        <f>L36+O36</f>
        <v>0</v>
      </c>
      <c r="S36" s="37">
        <f>M36+P36</f>
        <v>0</v>
      </c>
    </row>
    <row r="37" spans="2:19" x14ac:dyDescent="0.25">
      <c r="B37" s="23"/>
      <c r="C37" s="23"/>
      <c r="D37" s="23"/>
      <c r="E37" s="24"/>
      <c r="F37" s="24"/>
      <c r="G37" s="24"/>
      <c r="H37" s="24"/>
      <c r="I37" s="24"/>
      <c r="J37" s="24"/>
      <c r="K37" s="18">
        <f t="shared" ref="K37:K38" si="0">C37+E37+H37</f>
        <v>0</v>
      </c>
      <c r="L37" s="41">
        <f>C36+F36+I36</f>
        <v>0</v>
      </c>
      <c r="M37" s="41">
        <f>J36+G36+C36</f>
        <v>0</v>
      </c>
      <c r="N37" s="24"/>
      <c r="O37" s="24"/>
      <c r="P37" s="24"/>
      <c r="Q37" s="37">
        <f>K36+N37</f>
        <v>0</v>
      </c>
      <c r="R37" s="37">
        <f t="shared" ref="R37:S39" si="1">L37+O37</f>
        <v>0</v>
      </c>
      <c r="S37" s="37">
        <f t="shared" si="1"/>
        <v>0</v>
      </c>
    </row>
    <row r="38" spans="2:19" x14ac:dyDescent="0.25">
      <c r="B38" s="23"/>
      <c r="C38" s="23"/>
      <c r="D38" s="23"/>
      <c r="E38" s="24"/>
      <c r="F38" s="24"/>
      <c r="G38" s="24"/>
      <c r="H38" s="24"/>
      <c r="I38" s="24"/>
      <c r="J38" s="24"/>
      <c r="K38" s="18">
        <f t="shared" si="0"/>
        <v>0</v>
      </c>
      <c r="L38" s="18">
        <f>D37+F37+I37</f>
        <v>0</v>
      </c>
      <c r="M38" s="18">
        <f>E37+G37+J37</f>
        <v>0</v>
      </c>
      <c r="N38" s="24"/>
      <c r="O38" s="24"/>
      <c r="P38" s="24"/>
      <c r="Q38" s="37">
        <f>K37+N38</f>
        <v>0</v>
      </c>
      <c r="R38" s="37">
        <f t="shared" si="1"/>
        <v>0</v>
      </c>
      <c r="S38" s="37">
        <f t="shared" si="1"/>
        <v>0</v>
      </c>
    </row>
    <row r="39" spans="2:19" ht="28.5" x14ac:dyDescent="0.25">
      <c r="B39" s="17" t="s">
        <v>44</v>
      </c>
      <c r="C39" s="23"/>
      <c r="D39" s="23"/>
      <c r="E39" s="18">
        <f>SUM(E35:E38)</f>
        <v>0</v>
      </c>
      <c r="F39" s="18">
        <f t="shared" ref="F39:J39" si="2">SUM(F35:F38)</f>
        <v>0</v>
      </c>
      <c r="G39" s="18">
        <f t="shared" si="2"/>
        <v>0</v>
      </c>
      <c r="H39" s="18">
        <f t="shared" si="2"/>
        <v>0</v>
      </c>
      <c r="I39" s="18">
        <f t="shared" si="2"/>
        <v>0</v>
      </c>
      <c r="J39" s="18">
        <f t="shared" si="2"/>
        <v>0</v>
      </c>
      <c r="K39" s="18">
        <f>C39+E39+H39</f>
        <v>0</v>
      </c>
      <c r="L39" s="18">
        <f>D38+F38+I38</f>
        <v>0</v>
      </c>
      <c r="M39" s="18">
        <f>E38+G38+J38</f>
        <v>0</v>
      </c>
      <c r="N39" s="24"/>
      <c r="O39" s="24"/>
      <c r="P39" s="24"/>
      <c r="Q39" s="37">
        <f>K38+N39</f>
        <v>0</v>
      </c>
      <c r="R39" s="37">
        <f t="shared" si="1"/>
        <v>0</v>
      </c>
      <c r="S39" s="37">
        <f t="shared" si="1"/>
        <v>0</v>
      </c>
    </row>
    <row r="40" spans="2:19" ht="28.5" x14ac:dyDescent="0.25">
      <c r="B40" s="17" t="s">
        <v>33</v>
      </c>
      <c r="C40" s="23"/>
      <c r="D40" s="23"/>
      <c r="E40" s="18" t="s">
        <v>43</v>
      </c>
      <c r="F40" s="18" t="s">
        <v>43</v>
      </c>
      <c r="G40" s="18" t="s">
        <v>43</v>
      </c>
      <c r="H40" s="18" t="s">
        <v>43</v>
      </c>
      <c r="I40" s="18" t="s">
        <v>43</v>
      </c>
      <c r="J40" s="18" t="s">
        <v>43</v>
      </c>
      <c r="K40" s="18">
        <f>C40</f>
        <v>0</v>
      </c>
      <c r="L40" s="18">
        <f>C39+F39+I39</f>
        <v>0</v>
      </c>
      <c r="M40" s="18">
        <f>C39+G39+J39</f>
        <v>0</v>
      </c>
      <c r="N40" s="3" t="s">
        <v>2</v>
      </c>
      <c r="O40" s="3" t="s">
        <v>2</v>
      </c>
      <c r="P40" s="3" t="s">
        <v>2</v>
      </c>
      <c r="Q40" s="32" t="s">
        <v>2</v>
      </c>
      <c r="R40" s="32" t="s">
        <v>2</v>
      </c>
      <c r="S40" s="32" t="s">
        <v>2</v>
      </c>
    </row>
    <row r="41" spans="2:19" x14ac:dyDescent="0.25">
      <c r="B41" s="17" t="s">
        <v>34</v>
      </c>
      <c r="C41" s="18">
        <f>SUM(C35:C38)</f>
        <v>0</v>
      </c>
      <c r="D41" s="18">
        <f>SUM(D35:D38)</f>
        <v>0</v>
      </c>
      <c r="E41" s="18">
        <f>E39</f>
        <v>0</v>
      </c>
      <c r="F41" s="18">
        <f t="shared" ref="F41:J41" si="3">F39</f>
        <v>0</v>
      </c>
      <c r="G41" s="18">
        <f t="shared" si="3"/>
        <v>0</v>
      </c>
      <c r="H41" s="18">
        <f t="shared" si="3"/>
        <v>0</v>
      </c>
      <c r="I41" s="18">
        <f t="shared" si="3"/>
        <v>0</v>
      </c>
      <c r="J41" s="18">
        <f t="shared" si="3"/>
        <v>0</v>
      </c>
      <c r="K41" s="3">
        <f>K39+K40</f>
        <v>0</v>
      </c>
      <c r="L41" s="18">
        <f>C40</f>
        <v>0</v>
      </c>
      <c r="M41" s="18">
        <f>C40</f>
        <v>0</v>
      </c>
      <c r="N41" s="3" t="s">
        <v>2</v>
      </c>
      <c r="O41" s="3" t="s">
        <v>2</v>
      </c>
      <c r="P41" s="3" t="s">
        <v>2</v>
      </c>
      <c r="Q41" s="32" t="s">
        <v>2</v>
      </c>
      <c r="R41" s="32" t="s">
        <v>2</v>
      </c>
      <c r="S41" s="32" t="s">
        <v>2</v>
      </c>
    </row>
    <row r="42" spans="2:19" x14ac:dyDescent="0.25">
      <c r="L42" s="3">
        <f t="shared" ref="L42:M42" si="4">L40+L41</f>
        <v>0</v>
      </c>
      <c r="M42" s="3">
        <f t="shared" si="4"/>
        <v>0</v>
      </c>
      <c r="N42" s="3">
        <f>SUM(N36:N39)</f>
        <v>0</v>
      </c>
      <c r="O42" s="3">
        <f t="shared" ref="O42:P42" si="5">SUM(O36:O39)</f>
        <v>0</v>
      </c>
      <c r="P42" s="3">
        <f t="shared" si="5"/>
        <v>0</v>
      </c>
      <c r="Q42" s="32">
        <f>K41+N42</f>
        <v>0</v>
      </c>
      <c r="R42" s="32">
        <f>L42+O42</f>
        <v>0</v>
      </c>
      <c r="S42" s="32">
        <f>M42+P42</f>
        <v>0</v>
      </c>
    </row>
  </sheetData>
  <mergeCells count="12">
    <mergeCell ref="K17:K18"/>
    <mergeCell ref="B17:B18"/>
    <mergeCell ref="C17:C18"/>
    <mergeCell ref="D17:D18"/>
    <mergeCell ref="E17:E18"/>
    <mergeCell ref="F17:J17"/>
    <mergeCell ref="N34:P34"/>
    <mergeCell ref="Q34:S34"/>
    <mergeCell ref="B29:E29"/>
    <mergeCell ref="B33:B34"/>
    <mergeCell ref="E33:G33"/>
    <mergeCell ref="H33:J33"/>
  </mergeCells>
  <dataValidations count="3">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22</xdr:row>
                    <xdr:rowOff>171450</xdr:rowOff>
                  </from>
                  <to>
                    <xdr:col>2</xdr:col>
                    <xdr:colOff>1924050</xdr:colOff>
                    <xdr:row>24</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24</xdr:row>
                    <xdr:rowOff>28575</xdr:rowOff>
                  </from>
                  <to>
                    <xdr:col>2</xdr:col>
                    <xdr:colOff>1924050</xdr:colOff>
                    <xdr:row>25</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workbookViewId="0">
      <selection activeCell="F23" sqref="F23"/>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50</v>
      </c>
      <c r="B1" s="1"/>
      <c r="C1" s="1"/>
      <c r="D1" s="1"/>
      <c r="E1" s="1"/>
      <c r="F1" s="1"/>
      <c r="G1" s="1"/>
      <c r="H1" s="1"/>
      <c r="I1" s="1"/>
      <c r="J1" s="1"/>
      <c r="K1" s="1"/>
      <c r="L1" s="1"/>
      <c r="M1" s="1"/>
      <c r="N1" s="1"/>
      <c r="O1" s="1"/>
      <c r="P1" s="1"/>
      <c r="Q1" s="1"/>
      <c r="R1" s="1"/>
      <c r="S1" s="1"/>
      <c r="T1" s="1"/>
      <c r="U1" s="1"/>
    </row>
    <row r="2" spans="1:25" ht="17.25" x14ac:dyDescent="0.25">
      <c r="A2" s="19"/>
      <c r="B2" s="19"/>
      <c r="C2" s="19"/>
      <c r="D2" s="19"/>
      <c r="E2" s="19"/>
      <c r="F2" s="19"/>
      <c r="G2" s="19"/>
      <c r="H2" s="19"/>
      <c r="I2" s="19"/>
      <c r="J2" s="19"/>
      <c r="K2" s="19"/>
      <c r="L2" s="19"/>
      <c r="M2" s="19"/>
      <c r="N2" s="19"/>
      <c r="O2" s="19"/>
      <c r="P2" s="19"/>
      <c r="Q2" s="19"/>
      <c r="R2" s="19"/>
      <c r="S2" s="19"/>
      <c r="T2" s="19"/>
      <c r="U2" s="19"/>
    </row>
    <row r="3" spans="1:25" ht="17.25" x14ac:dyDescent="0.25">
      <c r="A3" s="1" t="s">
        <v>51</v>
      </c>
      <c r="B3" s="19"/>
      <c r="C3" s="19"/>
      <c r="D3" s="19"/>
      <c r="E3" s="19"/>
      <c r="F3" s="19"/>
      <c r="G3" s="19"/>
      <c r="H3" s="19"/>
      <c r="I3" s="19"/>
      <c r="J3" s="19"/>
      <c r="K3" s="19"/>
      <c r="L3" s="19"/>
      <c r="M3" s="19"/>
      <c r="N3" s="19"/>
      <c r="O3" s="19"/>
      <c r="P3" s="19"/>
      <c r="Q3" s="19"/>
      <c r="R3" s="19"/>
      <c r="S3" s="19"/>
      <c r="T3" s="19"/>
      <c r="U3" s="19"/>
    </row>
    <row r="4" spans="1:25" ht="17.25" x14ac:dyDescent="0.25">
      <c r="A4" s="19"/>
      <c r="B4" s="19"/>
      <c r="C4" s="19"/>
      <c r="D4" s="19"/>
      <c r="E4" s="19"/>
      <c r="F4" s="19"/>
      <c r="G4" s="19"/>
      <c r="H4" s="19"/>
      <c r="I4" s="19"/>
      <c r="J4" s="19"/>
      <c r="K4" s="19"/>
      <c r="L4" s="19"/>
      <c r="M4" s="19"/>
      <c r="N4" s="19"/>
      <c r="O4" s="19"/>
      <c r="P4" s="19"/>
      <c r="Q4" s="19"/>
      <c r="R4" s="19"/>
      <c r="S4" s="19"/>
      <c r="T4" s="19"/>
      <c r="U4" s="19"/>
    </row>
    <row r="5" spans="1:25" ht="17.25" x14ac:dyDescent="0.25">
      <c r="A5" s="19"/>
      <c r="B5" s="19"/>
      <c r="C5" s="19"/>
      <c r="D5" s="19"/>
      <c r="E5" s="19"/>
      <c r="F5" s="19"/>
      <c r="G5" s="19"/>
      <c r="H5" s="19"/>
      <c r="I5" s="19"/>
      <c r="J5" s="19"/>
      <c r="K5" s="19"/>
      <c r="L5" s="19"/>
      <c r="M5" s="19"/>
      <c r="N5" s="19"/>
      <c r="O5" s="19"/>
      <c r="P5" s="19"/>
      <c r="Q5" s="19"/>
      <c r="R5" s="19"/>
      <c r="S5" s="19"/>
      <c r="T5" s="19"/>
      <c r="U5" s="19"/>
    </row>
    <row r="6" spans="1:25" ht="37.5" customHeight="1" x14ac:dyDescent="0.25">
      <c r="B6" s="59" t="s">
        <v>35</v>
      </c>
      <c r="C6" s="59"/>
      <c r="D6" s="58" t="s">
        <v>7</v>
      </c>
      <c r="E6" s="58"/>
      <c r="F6" s="58" t="s">
        <v>39</v>
      </c>
      <c r="G6" s="58"/>
      <c r="H6" s="58" t="s">
        <v>30</v>
      </c>
      <c r="I6" s="58"/>
      <c r="J6" s="58"/>
      <c r="K6" s="58" t="s">
        <v>31</v>
      </c>
      <c r="L6" s="58"/>
      <c r="M6" s="58"/>
      <c r="N6" s="60" t="s">
        <v>32</v>
      </c>
      <c r="O6" s="60"/>
      <c r="P6" s="60"/>
      <c r="Q6" s="58" t="s">
        <v>41</v>
      </c>
      <c r="R6" s="58"/>
      <c r="S6" s="58"/>
      <c r="T6" s="64" t="s">
        <v>36</v>
      </c>
      <c r="U6" s="64"/>
      <c r="V6" s="64"/>
      <c r="W6" s="58" t="s">
        <v>49</v>
      </c>
      <c r="X6" s="58" t="s">
        <v>47</v>
      </c>
      <c r="Y6" s="58" t="s">
        <v>37</v>
      </c>
    </row>
    <row r="7" spans="1:25" ht="25.5" customHeight="1" x14ac:dyDescent="0.25">
      <c r="B7" s="20" t="s">
        <v>5</v>
      </c>
      <c r="C7" s="20" t="s">
        <v>6</v>
      </c>
      <c r="D7" s="43" t="s">
        <v>38</v>
      </c>
      <c r="E7" s="20" t="s">
        <v>6</v>
      </c>
      <c r="F7" s="43" t="s">
        <v>4</v>
      </c>
      <c r="G7" s="43" t="s">
        <v>40</v>
      </c>
      <c r="H7" s="43" t="s">
        <v>0</v>
      </c>
      <c r="I7" s="43" t="s">
        <v>1</v>
      </c>
      <c r="J7" s="43" t="s">
        <v>3</v>
      </c>
      <c r="K7" s="43" t="s">
        <v>0</v>
      </c>
      <c r="L7" s="43" t="s">
        <v>1</v>
      </c>
      <c r="M7" s="43" t="s">
        <v>3</v>
      </c>
      <c r="N7" s="44" t="s">
        <v>12</v>
      </c>
      <c r="O7" s="44" t="s">
        <v>11</v>
      </c>
      <c r="P7" s="44" t="s">
        <v>10</v>
      </c>
      <c r="Q7" s="43" t="s">
        <v>0</v>
      </c>
      <c r="R7" s="43" t="s">
        <v>1</v>
      </c>
      <c r="S7" s="43" t="s">
        <v>3</v>
      </c>
      <c r="T7" s="45" t="s">
        <v>0</v>
      </c>
      <c r="U7" s="45" t="s">
        <v>1</v>
      </c>
      <c r="V7" s="45" t="s">
        <v>3</v>
      </c>
      <c r="W7" s="58"/>
      <c r="X7" s="58"/>
      <c r="Y7" s="58"/>
    </row>
    <row r="8" spans="1:25" ht="116.25" customHeight="1" x14ac:dyDescent="0.25">
      <c r="B8" s="25">
        <f>'11015'!C5</f>
        <v>1141</v>
      </c>
      <c r="C8" s="25">
        <f>'11015'!C7</f>
        <v>11015</v>
      </c>
      <c r="D8" s="25" t="str">
        <f>'11015'!C6</f>
        <v>Ընտանիքներին, կանանց և երեխաներին աջակցություն</v>
      </c>
      <c r="E8" s="25" t="str">
        <f>'11015'!C8</f>
        <v>Ընտանիքում բռնության ենթարկված անձանց ապաստարանի ծառայություններ</v>
      </c>
      <c r="F8" s="25">
        <f>'11015'!C41</f>
        <v>0</v>
      </c>
      <c r="G8" s="25">
        <f>'11015'!D41</f>
        <v>0</v>
      </c>
      <c r="H8" s="25">
        <f>'11015'!E41</f>
        <v>0</v>
      </c>
      <c r="I8" s="25">
        <f>'11015'!F41</f>
        <v>0</v>
      </c>
      <c r="J8" s="25">
        <f>'11015'!G41</f>
        <v>0</v>
      </c>
      <c r="K8" s="25">
        <f>'11015'!H41</f>
        <v>0</v>
      </c>
      <c r="L8" s="25">
        <f>'11015'!I41</f>
        <v>0</v>
      </c>
      <c r="M8" s="25">
        <f>'11015'!J41</f>
        <v>0</v>
      </c>
      <c r="N8" s="25">
        <f>'11015'!K41</f>
        <v>0</v>
      </c>
      <c r="O8" s="25">
        <f>'11015'!L42</f>
        <v>0</v>
      </c>
      <c r="P8" s="25">
        <f>'11015'!M42</f>
        <v>0</v>
      </c>
      <c r="Q8" s="25">
        <f>'11015'!N42</f>
        <v>0</v>
      </c>
      <c r="R8" s="25">
        <f>'11015'!O42</f>
        <v>0</v>
      </c>
      <c r="S8" s="25">
        <f>'11015'!P42</f>
        <v>0</v>
      </c>
      <c r="T8" s="25">
        <f>'11015'!Q42</f>
        <v>0</v>
      </c>
      <c r="U8" s="25">
        <f>'11015'!R42</f>
        <v>0</v>
      </c>
      <c r="V8" s="25">
        <f>'11015'!S42</f>
        <v>0</v>
      </c>
      <c r="W8" s="25" t="str">
        <f>'11015'!F5</f>
        <v>2020 թվական</v>
      </c>
      <c r="X8" s="25" t="str">
        <f>'11015'!F6</f>
        <v>շարունակական</v>
      </c>
      <c r="Y8" s="25" t="str">
        <f>'11015'!B13</f>
        <v>Պարտադիր</v>
      </c>
    </row>
    <row r="9" spans="1:25" x14ac:dyDescent="0.25">
      <c r="B9" s="26"/>
      <c r="C9" s="26"/>
      <c r="D9" s="26"/>
      <c r="E9" s="26"/>
      <c r="F9" s="26"/>
      <c r="G9" s="26"/>
      <c r="H9" s="26"/>
      <c r="I9" s="26"/>
      <c r="J9" s="26"/>
      <c r="K9" s="26"/>
      <c r="L9" s="26"/>
      <c r="M9" s="26"/>
      <c r="N9" s="26"/>
      <c r="O9" s="26"/>
      <c r="P9" s="26"/>
      <c r="Q9" s="26"/>
      <c r="R9" s="26"/>
      <c r="S9" s="26"/>
      <c r="T9" s="27"/>
      <c r="U9" s="27"/>
      <c r="V9" s="27"/>
      <c r="W9" s="27"/>
      <c r="X9" s="27"/>
      <c r="Y9" s="26"/>
    </row>
    <row r="10" spans="1:25" x14ac:dyDescent="0.25">
      <c r="B10" s="26"/>
      <c r="C10" s="26"/>
      <c r="D10" s="26"/>
      <c r="E10" s="26"/>
      <c r="F10" s="26"/>
      <c r="G10" s="26"/>
      <c r="H10" s="26"/>
      <c r="I10" s="26"/>
      <c r="J10" s="26"/>
      <c r="K10" s="26"/>
      <c r="L10" s="26"/>
      <c r="M10" s="26"/>
      <c r="N10" s="26"/>
      <c r="O10" s="26"/>
      <c r="P10" s="26"/>
      <c r="Q10" s="26"/>
      <c r="R10" s="26"/>
      <c r="S10" s="26"/>
      <c r="T10" s="27"/>
      <c r="U10" s="27"/>
      <c r="V10" s="27"/>
      <c r="W10" s="27"/>
      <c r="X10" s="27"/>
      <c r="Y10" s="26"/>
    </row>
    <row r="11" spans="1:25" x14ac:dyDescent="0.25">
      <c r="B11" s="61" t="s">
        <v>45</v>
      </c>
      <c r="C11" s="62"/>
      <c r="D11" s="62"/>
      <c r="E11" s="63"/>
      <c r="F11" s="28">
        <f t="shared" ref="F11:V11" si="0">SUM(F8:F10)</f>
        <v>0</v>
      </c>
      <c r="G11" s="28">
        <f t="shared" si="0"/>
        <v>0</v>
      </c>
      <c r="H11" s="28">
        <f t="shared" si="0"/>
        <v>0</v>
      </c>
      <c r="I11" s="28">
        <f t="shared" si="0"/>
        <v>0</v>
      </c>
      <c r="J11" s="28">
        <f t="shared" si="0"/>
        <v>0</v>
      </c>
      <c r="K11" s="28">
        <f t="shared" si="0"/>
        <v>0</v>
      </c>
      <c r="L11" s="28">
        <f t="shared" si="0"/>
        <v>0</v>
      </c>
      <c r="M11" s="28">
        <f t="shared" si="0"/>
        <v>0</v>
      </c>
      <c r="N11" s="28">
        <f t="shared" si="0"/>
        <v>0</v>
      </c>
      <c r="O11" s="28">
        <f t="shared" si="0"/>
        <v>0</v>
      </c>
      <c r="P11" s="28">
        <f t="shared" si="0"/>
        <v>0</v>
      </c>
      <c r="Q11" s="28">
        <f t="shared" si="0"/>
        <v>0</v>
      </c>
      <c r="R11" s="28">
        <f t="shared" si="0"/>
        <v>0</v>
      </c>
      <c r="S11" s="28">
        <f t="shared" si="0"/>
        <v>0</v>
      </c>
      <c r="T11" s="45">
        <f t="shared" si="0"/>
        <v>0</v>
      </c>
      <c r="U11" s="45">
        <f t="shared" si="0"/>
        <v>0</v>
      </c>
      <c r="V11" s="45">
        <f t="shared" si="0"/>
        <v>0</v>
      </c>
      <c r="W11" s="28" t="s">
        <v>43</v>
      </c>
      <c r="X11" s="28" t="s">
        <v>43</v>
      </c>
      <c r="Y11" s="28" t="s">
        <v>43</v>
      </c>
    </row>
    <row r="14" spans="1:25" x14ac:dyDescent="0.25">
      <c r="A14" t="s">
        <v>52</v>
      </c>
      <c r="B14" s="29" t="s">
        <v>46</v>
      </c>
      <c r="C14" s="29"/>
      <c r="D14" s="29"/>
      <c r="E14" s="29"/>
    </row>
    <row r="15" spans="1:25" x14ac:dyDescent="0.25">
      <c r="A15" t="s">
        <v>53</v>
      </c>
      <c r="B15" t="s">
        <v>48</v>
      </c>
    </row>
  </sheetData>
  <mergeCells count="12">
    <mergeCell ref="K6:M6"/>
    <mergeCell ref="N6:P6"/>
    <mergeCell ref="B11:E11"/>
    <mergeCell ref="B6:C6"/>
    <mergeCell ref="D6:E6"/>
    <mergeCell ref="F6:G6"/>
    <mergeCell ref="H6:J6"/>
    <mergeCell ref="Q6:S6"/>
    <mergeCell ref="T6:V6"/>
    <mergeCell ref="W6:W7"/>
    <mergeCell ref="X6:X7"/>
    <mergeCell ref="Y6:Y7"/>
  </mergeCells>
  <pageMargins left="0.7" right="0.7" top="0.75" bottom="0.75" header="0.3" footer="0.3"/>
  <pageSetup paperSize="9" orientation="portrait"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A13" zoomScaleNormal="100" workbookViewId="0">
      <selection activeCell="I19" sqref="I19"/>
    </sheetView>
  </sheetViews>
  <sheetFormatPr defaultRowHeight="15" x14ac:dyDescent="0.25"/>
  <cols>
    <col min="1" max="1" width="6" customWidth="1"/>
    <col min="2" max="2" width="33.140625" customWidth="1"/>
    <col min="3" max="3" width="24.85546875" customWidth="1"/>
    <col min="4" max="4" width="31.5703125" customWidth="1"/>
    <col min="5" max="5" width="38.85546875" customWidth="1"/>
    <col min="6" max="6" width="28.42578125" customWidth="1"/>
    <col min="7" max="7" width="22.28515625" customWidth="1"/>
    <col min="8" max="8" width="12.7109375" customWidth="1"/>
    <col min="9" max="9" width="12.42578125" customWidth="1"/>
    <col min="10" max="10" width="16.42578125" customWidth="1"/>
    <col min="11" max="11" width="70.85546875" customWidth="1"/>
    <col min="12" max="12" width="13.28515625" customWidth="1"/>
    <col min="13" max="13" width="14.28515625" customWidth="1"/>
    <col min="14" max="14" width="9.5703125" customWidth="1"/>
    <col min="15" max="15" width="8.140625" customWidth="1"/>
    <col min="16" max="16" width="8" customWidth="1"/>
    <col min="18" max="19" width="11" bestFit="1" customWidth="1"/>
    <col min="21" max="23" width="9.140625" hidden="1" customWidth="1"/>
  </cols>
  <sheetData>
    <row r="1" spans="1:23" ht="15.75" x14ac:dyDescent="0.25">
      <c r="A1" s="1" t="s">
        <v>42</v>
      </c>
      <c r="C1" s="1"/>
      <c r="D1" s="1"/>
      <c r="E1" s="1"/>
      <c r="F1" s="1"/>
      <c r="G1" s="1"/>
      <c r="H1" s="1"/>
      <c r="I1" s="1"/>
      <c r="J1" s="1"/>
      <c r="U1" s="4" t="s">
        <v>13</v>
      </c>
      <c r="V1" s="4" t="s">
        <v>14</v>
      </c>
      <c r="W1" s="4" t="s">
        <v>15</v>
      </c>
    </row>
    <row r="2" spans="1:23" x14ac:dyDescent="0.25">
      <c r="A2" s="5"/>
      <c r="C2" s="5"/>
      <c r="D2" s="5"/>
      <c r="E2" s="5"/>
      <c r="F2" s="5"/>
      <c r="G2" s="5"/>
      <c r="H2" s="5"/>
      <c r="I2" s="5"/>
      <c r="J2" s="5"/>
      <c r="U2" s="4" t="s">
        <v>16</v>
      </c>
      <c r="V2" s="4" t="s">
        <v>17</v>
      </c>
      <c r="W2" s="4"/>
    </row>
    <row r="3" spans="1:23" ht="15.75" customHeight="1" x14ac:dyDescent="0.25">
      <c r="A3" s="6" t="s">
        <v>18</v>
      </c>
      <c r="C3" s="7"/>
      <c r="D3" s="7"/>
      <c r="E3" s="7"/>
      <c r="F3" s="7"/>
      <c r="G3" s="5"/>
      <c r="H3" s="5"/>
      <c r="I3" s="5"/>
      <c r="J3" s="5"/>
      <c r="U3" s="4" t="s">
        <v>19</v>
      </c>
      <c r="V3" s="4" t="s">
        <v>20</v>
      </c>
      <c r="W3" s="4"/>
    </row>
    <row r="4" spans="1:23" ht="15.75" customHeight="1" x14ac:dyDescent="0.3">
      <c r="B4" s="8"/>
      <c r="C4" s="8"/>
      <c r="D4" s="8"/>
      <c r="E4" s="8"/>
      <c r="F4" s="8"/>
      <c r="G4" s="2"/>
      <c r="H4" s="2"/>
      <c r="I4" s="2"/>
      <c r="J4" s="2"/>
      <c r="U4" s="4" t="s">
        <v>21</v>
      </c>
      <c r="V4" s="4"/>
    </row>
    <row r="5" spans="1:23" ht="18.75" customHeight="1" x14ac:dyDescent="0.25">
      <c r="B5" s="30" t="s">
        <v>54</v>
      </c>
      <c r="C5" s="52">
        <v>1141</v>
      </c>
      <c r="E5" s="30" t="s">
        <v>58</v>
      </c>
      <c r="F5" s="52" t="s">
        <v>103</v>
      </c>
      <c r="H5" s="2"/>
      <c r="I5" s="2"/>
      <c r="J5" s="2"/>
    </row>
    <row r="6" spans="1:23" ht="38.25" customHeight="1" x14ac:dyDescent="0.25">
      <c r="B6" s="30" t="s">
        <v>55</v>
      </c>
      <c r="C6" s="51" t="s">
        <v>82</v>
      </c>
      <c r="E6" s="30" t="s">
        <v>59</v>
      </c>
      <c r="F6" s="52" t="s">
        <v>78</v>
      </c>
      <c r="H6" s="2"/>
      <c r="I6" s="2"/>
      <c r="J6" s="2"/>
    </row>
    <row r="7" spans="1:23" ht="18" customHeight="1" x14ac:dyDescent="0.25">
      <c r="B7" s="30" t="s">
        <v>56</v>
      </c>
      <c r="C7" s="52">
        <v>11015</v>
      </c>
      <c r="H7" s="2"/>
      <c r="I7" s="2"/>
      <c r="J7" s="2"/>
    </row>
    <row r="8" spans="1:23" ht="66.75" customHeight="1" x14ac:dyDescent="0.25">
      <c r="B8" s="30" t="s">
        <v>57</v>
      </c>
      <c r="C8" s="51" t="s">
        <v>85</v>
      </c>
      <c r="H8" s="2"/>
      <c r="I8" s="2"/>
      <c r="J8" s="2"/>
    </row>
    <row r="9" spans="1:23" ht="17.25" x14ac:dyDescent="0.25">
      <c r="B9" s="5"/>
      <c r="C9" s="5"/>
      <c r="D9" s="5"/>
      <c r="E9" s="5"/>
      <c r="F9" s="2"/>
      <c r="G9" s="2"/>
      <c r="H9" s="2"/>
      <c r="I9" s="2"/>
      <c r="J9" s="2"/>
    </row>
    <row r="10" spans="1:23" ht="15.75" customHeight="1" x14ac:dyDescent="0.25">
      <c r="A10" s="6" t="s">
        <v>22</v>
      </c>
      <c r="C10" s="2"/>
      <c r="D10" s="2"/>
      <c r="E10" s="2"/>
      <c r="F10" s="2"/>
      <c r="G10" s="2"/>
      <c r="H10" s="2"/>
      <c r="I10" s="2"/>
      <c r="J10" s="2"/>
    </row>
    <row r="11" spans="1:23" ht="17.25" x14ac:dyDescent="0.25">
      <c r="B11" s="2"/>
      <c r="C11" s="2"/>
      <c r="D11" s="2"/>
      <c r="E11" s="2"/>
      <c r="F11" s="2"/>
      <c r="G11" s="2"/>
      <c r="H11" s="2"/>
      <c r="I11" s="2"/>
      <c r="J11" s="2"/>
    </row>
    <row r="12" spans="1:23" ht="55.5" x14ac:dyDescent="0.25">
      <c r="B12" s="9" t="s">
        <v>60</v>
      </c>
      <c r="C12" s="38" t="s">
        <v>61</v>
      </c>
      <c r="D12" s="38" t="s">
        <v>62</v>
      </c>
      <c r="E12" s="38" t="s">
        <v>63</v>
      </c>
      <c r="F12" s="2"/>
      <c r="G12" s="2"/>
      <c r="H12" s="2"/>
      <c r="I12" s="2"/>
      <c r="J12" s="2"/>
    </row>
    <row r="13" spans="1:23" ht="154.5" customHeight="1" x14ac:dyDescent="0.3">
      <c r="B13" s="53" t="s">
        <v>16</v>
      </c>
      <c r="C13" s="51" t="s">
        <v>86</v>
      </c>
      <c r="D13" s="51" t="s">
        <v>104</v>
      </c>
      <c r="E13" s="51" t="s">
        <v>113</v>
      </c>
      <c r="F13" s="8"/>
      <c r="G13" s="2"/>
      <c r="H13" s="2"/>
      <c r="I13" s="2"/>
      <c r="J13" s="8"/>
    </row>
    <row r="14" spans="1:23" ht="18" thickBot="1" x14ac:dyDescent="0.35">
      <c r="B14" s="10"/>
      <c r="C14" s="10"/>
      <c r="D14" s="10"/>
      <c r="E14" s="39"/>
      <c r="F14" s="2"/>
      <c r="G14" s="2"/>
      <c r="H14" s="2"/>
      <c r="I14" s="2"/>
      <c r="J14" s="8"/>
    </row>
    <row r="15" spans="1:23" ht="17.25" x14ac:dyDescent="0.3">
      <c r="A15" s="6" t="s">
        <v>23</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71" t="s">
        <v>64</v>
      </c>
      <c r="C17" s="71" t="s">
        <v>65</v>
      </c>
      <c r="D17" s="71" t="s">
        <v>66</v>
      </c>
      <c r="E17" s="71" t="s">
        <v>67</v>
      </c>
      <c r="F17" s="70" t="s">
        <v>68</v>
      </c>
      <c r="G17" s="70"/>
      <c r="H17" s="70"/>
      <c r="I17" s="70"/>
      <c r="J17" s="70"/>
      <c r="K17" s="70" t="s">
        <v>69</v>
      </c>
    </row>
    <row r="18" spans="1:11" x14ac:dyDescent="0.25">
      <c r="B18" s="71"/>
      <c r="C18" s="71"/>
      <c r="D18" s="71"/>
      <c r="E18" s="71"/>
      <c r="F18" s="48" t="s">
        <v>24</v>
      </c>
      <c r="G18" s="48" t="s">
        <v>25</v>
      </c>
      <c r="H18" s="48" t="s">
        <v>0</v>
      </c>
      <c r="I18" s="48" t="s">
        <v>1</v>
      </c>
      <c r="J18" s="48" t="s">
        <v>3</v>
      </c>
      <c r="K18" s="70"/>
    </row>
    <row r="19" spans="1:11" ht="279" customHeight="1" x14ac:dyDescent="0.25">
      <c r="B19" s="26" t="s">
        <v>102</v>
      </c>
      <c r="C19" s="53" t="s">
        <v>79</v>
      </c>
      <c r="D19" s="55" t="s">
        <v>17</v>
      </c>
      <c r="E19" s="26"/>
      <c r="F19" s="54">
        <v>11715.3</v>
      </c>
      <c r="G19" s="54">
        <v>12225</v>
      </c>
      <c r="H19" s="54">
        <v>53336.800000000003</v>
      </c>
      <c r="I19" s="54">
        <v>93336.8</v>
      </c>
      <c r="J19" s="54" t="s">
        <v>88</v>
      </c>
      <c r="K19" s="26" t="s">
        <v>115</v>
      </c>
    </row>
    <row r="20" spans="1:11" ht="49.5" customHeight="1" x14ac:dyDescent="0.25">
      <c r="B20" s="26" t="s">
        <v>89</v>
      </c>
      <c r="C20" s="53" t="s">
        <v>114</v>
      </c>
      <c r="D20" s="55" t="s">
        <v>20</v>
      </c>
      <c r="E20" s="56"/>
      <c r="F20" s="56"/>
      <c r="G20" s="56"/>
      <c r="H20" s="56"/>
      <c r="I20" s="56"/>
      <c r="J20" s="56"/>
      <c r="K20" s="57"/>
    </row>
    <row r="21" spans="1:11" x14ac:dyDescent="0.25">
      <c r="C21" s="12"/>
      <c r="D21" s="12"/>
      <c r="E21" s="12"/>
      <c r="F21" s="12"/>
      <c r="G21" s="12"/>
      <c r="H21" s="12"/>
      <c r="I21" s="12"/>
      <c r="J21" s="12"/>
    </row>
    <row r="22" spans="1:11" ht="15.75" x14ac:dyDescent="0.25">
      <c r="A22" s="11" t="s">
        <v>26</v>
      </c>
      <c r="C22" s="14"/>
      <c r="D22" s="14"/>
      <c r="E22" s="14"/>
      <c r="F22" s="14"/>
      <c r="G22" s="14"/>
      <c r="H22" s="14"/>
      <c r="I22" s="14"/>
      <c r="J22" s="14"/>
    </row>
    <row r="23" spans="1:11" x14ac:dyDescent="0.25">
      <c r="A23" s="13"/>
      <c r="C23" s="16"/>
      <c r="D23" s="16"/>
      <c r="E23" s="12"/>
      <c r="F23" s="12"/>
      <c r="G23" s="12"/>
      <c r="H23" s="12"/>
      <c r="I23" s="12"/>
      <c r="J23" s="12"/>
    </row>
    <row r="24" spans="1:11" x14ac:dyDescent="0.25">
      <c r="A24" s="15" t="s">
        <v>27</v>
      </c>
      <c r="B24" s="16"/>
      <c r="C24" s="16"/>
      <c r="D24" s="16"/>
      <c r="E24" s="42"/>
      <c r="F24" s="12"/>
      <c r="G24" s="12"/>
      <c r="H24" s="12"/>
      <c r="I24" s="12"/>
      <c r="J24" s="12"/>
    </row>
    <row r="25" spans="1:11" x14ac:dyDescent="0.25">
      <c r="B25" s="16"/>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E28" s="12"/>
      <c r="F28" s="12"/>
      <c r="G28" s="12"/>
      <c r="H28" s="12"/>
      <c r="I28" s="12"/>
      <c r="J28" s="12"/>
    </row>
    <row r="29" spans="1:11" x14ac:dyDescent="0.25">
      <c r="A29" s="15" t="s">
        <v>28</v>
      </c>
      <c r="B29" s="66"/>
      <c r="C29" s="67"/>
      <c r="D29" s="67"/>
      <c r="E29" s="68"/>
      <c r="F29" s="12"/>
      <c r="G29" s="12"/>
      <c r="H29" s="12"/>
      <c r="I29" s="12"/>
      <c r="J29" s="12"/>
    </row>
    <row r="30" spans="1:11" ht="62.25" customHeight="1" x14ac:dyDescent="0.25">
      <c r="B30" s="2"/>
      <c r="C30" s="2"/>
      <c r="D30" s="2"/>
      <c r="E30" s="12"/>
      <c r="F30" s="12"/>
      <c r="G30" s="12"/>
      <c r="H30" s="12"/>
      <c r="I30" s="12"/>
      <c r="J30" s="12"/>
    </row>
    <row r="32" spans="1:11" x14ac:dyDescent="0.25">
      <c r="A32" s="6" t="s">
        <v>29</v>
      </c>
    </row>
    <row r="33" spans="2:19" ht="28.5" x14ac:dyDescent="0.25">
      <c r="B33" s="69" t="s">
        <v>70</v>
      </c>
      <c r="C33" s="47" t="s">
        <v>71</v>
      </c>
      <c r="D33" s="47" t="s">
        <v>72</v>
      </c>
      <c r="E33" s="60" t="s">
        <v>73</v>
      </c>
      <c r="F33" s="60"/>
      <c r="G33" s="60"/>
      <c r="H33" s="60" t="s">
        <v>74</v>
      </c>
      <c r="I33" s="60"/>
      <c r="J33" s="60"/>
      <c r="K33" s="50" t="s">
        <v>75</v>
      </c>
    </row>
    <row r="34" spans="2:19" ht="43.5" customHeight="1" x14ac:dyDescent="0.25">
      <c r="B34" s="69"/>
      <c r="C34" s="47" t="s">
        <v>8</v>
      </c>
      <c r="D34" s="47" t="s">
        <v>9</v>
      </c>
      <c r="E34" s="44" t="s">
        <v>0</v>
      </c>
      <c r="F34" s="44" t="s">
        <v>1</v>
      </c>
      <c r="G34" s="44" t="s">
        <v>3</v>
      </c>
      <c r="H34" s="44" t="s">
        <v>0</v>
      </c>
      <c r="I34" s="44" t="s">
        <v>1</v>
      </c>
      <c r="J34" s="44" t="s">
        <v>3</v>
      </c>
      <c r="K34" s="44" t="s">
        <v>12</v>
      </c>
      <c r="L34" s="50"/>
      <c r="M34" s="50"/>
      <c r="N34" s="60" t="s">
        <v>76</v>
      </c>
      <c r="O34" s="60"/>
      <c r="P34" s="60"/>
      <c r="Q34" s="65" t="s">
        <v>77</v>
      </c>
      <c r="R34" s="65"/>
      <c r="S34" s="65"/>
    </row>
    <row r="35" spans="2:19" ht="30" customHeight="1" x14ac:dyDescent="0.25">
      <c r="B35" s="22"/>
      <c r="C35" s="22"/>
      <c r="D35" s="22"/>
      <c r="E35" s="22"/>
      <c r="F35" s="24"/>
      <c r="G35" s="24"/>
      <c r="H35" s="24"/>
      <c r="I35" s="24"/>
      <c r="J35" s="24"/>
      <c r="K35" s="44">
        <f>C35+E3+H35</f>
        <v>0</v>
      </c>
      <c r="L35" s="44" t="s">
        <v>11</v>
      </c>
      <c r="M35" s="44" t="s">
        <v>10</v>
      </c>
      <c r="N35" s="44" t="s">
        <v>12</v>
      </c>
      <c r="O35" s="44" t="s">
        <v>11</v>
      </c>
      <c r="P35" s="44" t="s">
        <v>10</v>
      </c>
      <c r="Q35" s="46" t="s">
        <v>0</v>
      </c>
      <c r="R35" s="46" t="s">
        <v>1</v>
      </c>
      <c r="S35" s="46" t="s">
        <v>3</v>
      </c>
    </row>
    <row r="36" spans="2:19" x14ac:dyDescent="0.25">
      <c r="B36" s="22"/>
      <c r="C36" s="40"/>
      <c r="D36" s="40"/>
      <c r="E36" s="40"/>
      <c r="F36" s="40"/>
      <c r="G36" s="24"/>
      <c r="H36" s="24"/>
      <c r="I36" s="24"/>
      <c r="J36" s="24"/>
      <c r="K36" s="41">
        <f>C36+E36+H36</f>
        <v>0</v>
      </c>
      <c r="L36" s="44">
        <f>C35+F35+I35</f>
        <v>0</v>
      </c>
      <c r="M36" s="44">
        <f>C35+G35+J35</f>
        <v>0</v>
      </c>
      <c r="N36" s="24"/>
      <c r="O36" s="24"/>
      <c r="P36" s="24"/>
      <c r="Q36" s="46">
        <f>K35+N36</f>
        <v>0</v>
      </c>
      <c r="R36" s="46">
        <f>L36+O36</f>
        <v>0</v>
      </c>
      <c r="S36" s="46">
        <f>M36+P36</f>
        <v>0</v>
      </c>
    </row>
    <row r="37" spans="2:19" x14ac:dyDescent="0.25">
      <c r="B37" s="23"/>
      <c r="C37" s="23"/>
      <c r="D37" s="23"/>
      <c r="E37" s="24"/>
      <c r="F37" s="24"/>
      <c r="G37" s="24"/>
      <c r="H37" s="24"/>
      <c r="I37" s="24"/>
      <c r="J37" s="24"/>
      <c r="K37" s="44">
        <f t="shared" ref="K37:K38" si="0">C37+E37+H37</f>
        <v>0</v>
      </c>
      <c r="L37" s="41">
        <f>C36+F36+I36</f>
        <v>0</v>
      </c>
      <c r="M37" s="41">
        <f>J36+G36+C36</f>
        <v>0</v>
      </c>
      <c r="N37" s="24"/>
      <c r="O37" s="24"/>
      <c r="P37" s="24"/>
      <c r="Q37" s="46">
        <f>K36+N37</f>
        <v>0</v>
      </c>
      <c r="R37" s="46">
        <f t="shared" ref="R37:S39" si="1">L37+O37</f>
        <v>0</v>
      </c>
      <c r="S37" s="46">
        <f t="shared" si="1"/>
        <v>0</v>
      </c>
    </row>
    <row r="38" spans="2:19" x14ac:dyDescent="0.25">
      <c r="B38" s="23"/>
      <c r="C38" s="23"/>
      <c r="D38" s="23"/>
      <c r="E38" s="24"/>
      <c r="F38" s="24"/>
      <c r="G38" s="24"/>
      <c r="H38" s="24"/>
      <c r="I38" s="24"/>
      <c r="J38" s="24"/>
      <c r="K38" s="44">
        <f t="shared" si="0"/>
        <v>0</v>
      </c>
      <c r="L38" s="44">
        <f>D37+F37+I37</f>
        <v>0</v>
      </c>
      <c r="M38" s="44">
        <f>E37+G37+J37</f>
        <v>0</v>
      </c>
      <c r="N38" s="24"/>
      <c r="O38" s="24"/>
      <c r="P38" s="24"/>
      <c r="Q38" s="46">
        <f>K37+N38</f>
        <v>0</v>
      </c>
      <c r="R38" s="46">
        <f t="shared" si="1"/>
        <v>0</v>
      </c>
      <c r="S38" s="46">
        <f t="shared" si="1"/>
        <v>0</v>
      </c>
    </row>
    <row r="39" spans="2:19" ht="28.5" x14ac:dyDescent="0.25">
      <c r="B39" s="17" t="s">
        <v>44</v>
      </c>
      <c r="C39" s="23"/>
      <c r="D39" s="23"/>
      <c r="E39" s="44">
        <f>SUM(E35:E38)</f>
        <v>0</v>
      </c>
      <c r="F39" s="44">
        <f t="shared" ref="F39:J39" si="2">SUM(F35:F38)</f>
        <v>0</v>
      </c>
      <c r="G39" s="44">
        <f t="shared" si="2"/>
        <v>0</v>
      </c>
      <c r="H39" s="44">
        <f t="shared" si="2"/>
        <v>0</v>
      </c>
      <c r="I39" s="44">
        <f t="shared" si="2"/>
        <v>0</v>
      </c>
      <c r="J39" s="44">
        <f t="shared" si="2"/>
        <v>0</v>
      </c>
      <c r="K39" s="44">
        <f>C39+E39+H39</f>
        <v>0</v>
      </c>
      <c r="L39" s="44">
        <f>D38+F38+I38</f>
        <v>0</v>
      </c>
      <c r="M39" s="44">
        <f>E38+G38+J38</f>
        <v>0</v>
      </c>
      <c r="N39" s="24"/>
      <c r="O39" s="24"/>
      <c r="P39" s="24"/>
      <c r="Q39" s="46">
        <f>K38+N39</f>
        <v>0</v>
      </c>
      <c r="R39" s="46">
        <f t="shared" si="1"/>
        <v>0</v>
      </c>
      <c r="S39" s="46">
        <f t="shared" si="1"/>
        <v>0</v>
      </c>
    </row>
    <row r="40" spans="2:19" ht="28.5" x14ac:dyDescent="0.25">
      <c r="B40" s="17" t="s">
        <v>33</v>
      </c>
      <c r="C40" s="23"/>
      <c r="D40" s="23"/>
      <c r="E40" s="44" t="s">
        <v>43</v>
      </c>
      <c r="F40" s="44" t="s">
        <v>43</v>
      </c>
      <c r="G40" s="44" t="s">
        <v>43</v>
      </c>
      <c r="H40" s="44" t="s">
        <v>43</v>
      </c>
      <c r="I40" s="44" t="s">
        <v>43</v>
      </c>
      <c r="J40" s="44" t="s">
        <v>43</v>
      </c>
      <c r="K40" s="44">
        <f>C40</f>
        <v>0</v>
      </c>
      <c r="L40" s="44">
        <f>C39+F39+I39</f>
        <v>0</v>
      </c>
      <c r="M40" s="44">
        <f>C39+G39+J39</f>
        <v>0</v>
      </c>
      <c r="N40" s="47" t="s">
        <v>2</v>
      </c>
      <c r="O40" s="47" t="s">
        <v>2</v>
      </c>
      <c r="P40" s="47" t="s">
        <v>2</v>
      </c>
      <c r="Q40" s="46" t="s">
        <v>2</v>
      </c>
      <c r="R40" s="46" t="s">
        <v>2</v>
      </c>
      <c r="S40" s="46" t="s">
        <v>2</v>
      </c>
    </row>
    <row r="41" spans="2:19" x14ac:dyDescent="0.25">
      <c r="B41" s="17" t="s">
        <v>34</v>
      </c>
      <c r="C41" s="44">
        <f>SUM(C35:C38)</f>
        <v>0</v>
      </c>
      <c r="D41" s="44">
        <f>SUM(D35:D38)</f>
        <v>0</v>
      </c>
      <c r="E41" s="44">
        <f>E39</f>
        <v>0</v>
      </c>
      <c r="F41" s="44">
        <f t="shared" ref="F41:J41" si="3">F39</f>
        <v>0</v>
      </c>
      <c r="G41" s="44">
        <f t="shared" si="3"/>
        <v>0</v>
      </c>
      <c r="H41" s="44">
        <f t="shared" si="3"/>
        <v>0</v>
      </c>
      <c r="I41" s="44">
        <f t="shared" si="3"/>
        <v>0</v>
      </c>
      <c r="J41" s="44">
        <f t="shared" si="3"/>
        <v>0</v>
      </c>
      <c r="K41" s="47">
        <f>K39+K40</f>
        <v>0</v>
      </c>
      <c r="L41" s="44">
        <f>C40</f>
        <v>0</v>
      </c>
      <c r="M41" s="44">
        <f>C40</f>
        <v>0</v>
      </c>
      <c r="N41" s="47" t="s">
        <v>2</v>
      </c>
      <c r="O41" s="47" t="s">
        <v>2</v>
      </c>
      <c r="P41" s="47" t="s">
        <v>2</v>
      </c>
      <c r="Q41" s="46" t="s">
        <v>2</v>
      </c>
      <c r="R41" s="46" t="s">
        <v>2</v>
      </c>
      <c r="S41" s="46" t="s">
        <v>2</v>
      </c>
    </row>
    <row r="42" spans="2:19" x14ac:dyDescent="0.25">
      <c r="L42" s="47">
        <f t="shared" ref="L42:M42" si="4">L40+L41</f>
        <v>0</v>
      </c>
      <c r="M42" s="47">
        <f t="shared" si="4"/>
        <v>0</v>
      </c>
      <c r="N42" s="47">
        <f>SUM(N36:N39)</f>
        <v>0</v>
      </c>
      <c r="O42" s="47">
        <f t="shared" ref="O42:P42" si="5">SUM(O36:O39)</f>
        <v>0</v>
      </c>
      <c r="P42" s="47">
        <f t="shared" si="5"/>
        <v>0</v>
      </c>
      <c r="Q42" s="46">
        <f>K41+N42</f>
        <v>0</v>
      </c>
      <c r="R42" s="46">
        <f>L42+O42</f>
        <v>0</v>
      </c>
      <c r="S42" s="46">
        <f>M42+P42</f>
        <v>0</v>
      </c>
    </row>
  </sheetData>
  <mergeCells count="12">
    <mergeCell ref="K17:K18"/>
    <mergeCell ref="B17:B18"/>
    <mergeCell ref="C17:C18"/>
    <mergeCell ref="D17:D18"/>
    <mergeCell ref="E17:E18"/>
    <mergeCell ref="F17:J17"/>
    <mergeCell ref="Q34:S34"/>
    <mergeCell ref="B29:E29"/>
    <mergeCell ref="B33:B34"/>
    <mergeCell ref="E33:G33"/>
    <mergeCell ref="H33:J33"/>
    <mergeCell ref="N34:P34"/>
  </mergeCells>
  <dataValidations count="3">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workbookViewId="0">
      <selection activeCell="G19" sqref="G19"/>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50</v>
      </c>
      <c r="B1" s="1"/>
      <c r="C1" s="1"/>
      <c r="D1" s="1"/>
      <c r="E1" s="1"/>
      <c r="F1" s="1"/>
      <c r="G1" s="1"/>
      <c r="H1" s="1"/>
      <c r="I1" s="1"/>
      <c r="J1" s="1"/>
      <c r="K1" s="1"/>
      <c r="L1" s="1"/>
      <c r="M1" s="1"/>
      <c r="N1" s="1"/>
      <c r="O1" s="1"/>
      <c r="P1" s="1"/>
      <c r="Q1" s="1"/>
      <c r="R1" s="1"/>
      <c r="S1" s="1"/>
      <c r="T1" s="1"/>
      <c r="U1" s="1"/>
    </row>
    <row r="2" spans="1:25" ht="17.25" x14ac:dyDescent="0.25">
      <c r="A2" s="19"/>
      <c r="B2" s="19"/>
      <c r="C2" s="19"/>
      <c r="D2" s="19"/>
      <c r="E2" s="19"/>
      <c r="F2" s="19"/>
      <c r="G2" s="19"/>
      <c r="H2" s="19"/>
      <c r="I2" s="19"/>
      <c r="J2" s="19"/>
      <c r="K2" s="19"/>
      <c r="L2" s="19"/>
      <c r="M2" s="19"/>
      <c r="N2" s="19"/>
      <c r="O2" s="19"/>
      <c r="P2" s="19"/>
      <c r="Q2" s="19"/>
      <c r="R2" s="19"/>
      <c r="S2" s="19"/>
      <c r="T2" s="19"/>
      <c r="U2" s="19"/>
    </row>
    <row r="3" spans="1:25" ht="17.25" x14ac:dyDescent="0.25">
      <c r="A3" s="1" t="s">
        <v>51</v>
      </c>
      <c r="B3" s="19"/>
      <c r="C3" s="19"/>
      <c r="D3" s="19"/>
      <c r="E3" s="19"/>
      <c r="F3" s="19"/>
      <c r="G3" s="19"/>
      <c r="H3" s="19"/>
      <c r="I3" s="19"/>
      <c r="J3" s="19"/>
      <c r="K3" s="19"/>
      <c r="L3" s="19"/>
      <c r="M3" s="19"/>
      <c r="N3" s="19"/>
      <c r="O3" s="19"/>
      <c r="P3" s="19"/>
      <c r="Q3" s="19"/>
      <c r="R3" s="19"/>
      <c r="S3" s="19"/>
      <c r="T3" s="19"/>
      <c r="U3" s="19"/>
    </row>
    <row r="4" spans="1:25" ht="17.25" x14ac:dyDescent="0.25">
      <c r="A4" s="19"/>
      <c r="B4" s="19"/>
      <c r="C4" s="19"/>
      <c r="D4" s="19"/>
      <c r="E4" s="19"/>
      <c r="F4" s="19"/>
      <c r="G4" s="19"/>
      <c r="H4" s="19"/>
      <c r="I4" s="19"/>
      <c r="J4" s="19"/>
      <c r="K4" s="19"/>
      <c r="L4" s="19"/>
      <c r="M4" s="19"/>
      <c r="N4" s="19"/>
      <c r="O4" s="19"/>
      <c r="P4" s="19"/>
      <c r="Q4" s="19"/>
      <c r="R4" s="19"/>
      <c r="S4" s="19"/>
      <c r="T4" s="19"/>
      <c r="U4" s="19"/>
    </row>
    <row r="5" spans="1:25" ht="17.25" x14ac:dyDescent="0.25">
      <c r="A5" s="19"/>
      <c r="B5" s="19"/>
      <c r="C5" s="19"/>
      <c r="D5" s="19"/>
      <c r="E5" s="19"/>
      <c r="F5" s="19"/>
      <c r="G5" s="19"/>
      <c r="H5" s="19"/>
      <c r="I5" s="19"/>
      <c r="J5" s="19"/>
      <c r="K5" s="19"/>
      <c r="L5" s="19"/>
      <c r="M5" s="19"/>
      <c r="N5" s="19"/>
      <c r="O5" s="19"/>
      <c r="P5" s="19"/>
      <c r="Q5" s="19"/>
      <c r="R5" s="19"/>
      <c r="S5" s="19"/>
      <c r="T5" s="19"/>
      <c r="U5" s="19"/>
    </row>
    <row r="6" spans="1:25" ht="37.5" customHeight="1" x14ac:dyDescent="0.25">
      <c r="B6" s="59" t="s">
        <v>35</v>
      </c>
      <c r="C6" s="59"/>
      <c r="D6" s="58" t="s">
        <v>7</v>
      </c>
      <c r="E6" s="58"/>
      <c r="F6" s="58" t="s">
        <v>39</v>
      </c>
      <c r="G6" s="58"/>
      <c r="H6" s="58" t="s">
        <v>30</v>
      </c>
      <c r="I6" s="58"/>
      <c r="J6" s="58"/>
      <c r="K6" s="58" t="s">
        <v>31</v>
      </c>
      <c r="L6" s="58"/>
      <c r="M6" s="58"/>
      <c r="N6" s="60" t="s">
        <v>32</v>
      </c>
      <c r="O6" s="60"/>
      <c r="P6" s="60"/>
      <c r="Q6" s="58" t="s">
        <v>41</v>
      </c>
      <c r="R6" s="58"/>
      <c r="S6" s="58"/>
      <c r="T6" s="64" t="s">
        <v>36</v>
      </c>
      <c r="U6" s="64"/>
      <c r="V6" s="64"/>
      <c r="W6" s="58" t="s">
        <v>49</v>
      </c>
      <c r="X6" s="58" t="s">
        <v>47</v>
      </c>
      <c r="Y6" s="58" t="s">
        <v>37</v>
      </c>
    </row>
    <row r="7" spans="1:25" ht="25.5" customHeight="1" x14ac:dyDescent="0.25">
      <c r="B7" s="20" t="s">
        <v>5</v>
      </c>
      <c r="C7" s="20" t="s">
        <v>6</v>
      </c>
      <c r="D7" s="43" t="s">
        <v>38</v>
      </c>
      <c r="E7" s="20" t="s">
        <v>6</v>
      </c>
      <c r="F7" s="43" t="s">
        <v>4</v>
      </c>
      <c r="G7" s="43" t="s">
        <v>40</v>
      </c>
      <c r="H7" s="43" t="s">
        <v>0</v>
      </c>
      <c r="I7" s="43" t="s">
        <v>1</v>
      </c>
      <c r="J7" s="43" t="s">
        <v>3</v>
      </c>
      <c r="K7" s="43" t="s">
        <v>0</v>
      </c>
      <c r="L7" s="43" t="s">
        <v>1</v>
      </c>
      <c r="M7" s="43" t="s">
        <v>3</v>
      </c>
      <c r="N7" s="44" t="s">
        <v>12</v>
      </c>
      <c r="O7" s="44" t="s">
        <v>11</v>
      </c>
      <c r="P7" s="44" t="s">
        <v>10</v>
      </c>
      <c r="Q7" s="43" t="s">
        <v>0</v>
      </c>
      <c r="R7" s="43" t="s">
        <v>1</v>
      </c>
      <c r="S7" s="43" t="s">
        <v>3</v>
      </c>
      <c r="T7" s="45" t="s">
        <v>0</v>
      </c>
      <c r="U7" s="45" t="s">
        <v>1</v>
      </c>
      <c r="V7" s="45" t="s">
        <v>3</v>
      </c>
      <c r="W7" s="58"/>
      <c r="X7" s="58"/>
      <c r="Y7" s="58"/>
    </row>
    <row r="8" spans="1:25" ht="116.25" customHeight="1" x14ac:dyDescent="0.25">
      <c r="B8" s="25">
        <f>'11016'!C5</f>
        <v>1141</v>
      </c>
      <c r="C8" s="25">
        <f>'11016'!C7</f>
        <v>11016</v>
      </c>
      <c r="D8" s="25" t="str">
        <f>'11016'!C6</f>
        <v>Ընտանիքներին, կանանց և երեխաներին աջակցություն</v>
      </c>
      <c r="E8" s="25" t="str">
        <f>'11016'!C8</f>
        <v>Ընտանիքում բռնության ենթարկված անձանց աջակցության կենտրոնների ծառայություններ</v>
      </c>
      <c r="F8" s="25">
        <f>'11016'!C41</f>
        <v>0</v>
      </c>
      <c r="G8" s="25">
        <f>'11016'!D41</f>
        <v>0</v>
      </c>
      <c r="H8" s="25">
        <f>'11016'!E41</f>
        <v>0</v>
      </c>
      <c r="I8" s="25">
        <f>'11016'!F41</f>
        <v>0</v>
      </c>
      <c r="J8" s="25">
        <f>'11016'!G41</f>
        <v>0</v>
      </c>
      <c r="K8" s="25">
        <f>'11016'!H41</f>
        <v>0</v>
      </c>
      <c r="L8" s="25">
        <f>'11016'!I41</f>
        <v>0</v>
      </c>
      <c r="M8" s="25">
        <f>'11016'!J41</f>
        <v>0</v>
      </c>
      <c r="N8" s="25">
        <f>'11016'!K41</f>
        <v>0</v>
      </c>
      <c r="O8" s="25">
        <f>'11016'!L42</f>
        <v>0</v>
      </c>
      <c r="P8" s="25">
        <f>'11016'!M42</f>
        <v>0</v>
      </c>
      <c r="Q8" s="25">
        <f>'11016'!N42</f>
        <v>0</v>
      </c>
      <c r="R8" s="25">
        <f>'11016'!O42</f>
        <v>0</v>
      </c>
      <c r="S8" s="25">
        <f>'11016'!P42</f>
        <v>0</v>
      </c>
      <c r="T8" s="25">
        <f>'11016'!Q42</f>
        <v>0</v>
      </c>
      <c r="U8" s="25">
        <f>'11016'!R42</f>
        <v>0</v>
      </c>
      <c r="V8" s="25">
        <f>'11016'!S42</f>
        <v>0</v>
      </c>
      <c r="W8" s="25" t="str">
        <f>'11016'!F5</f>
        <v>2020 թվական</v>
      </c>
      <c r="X8" s="25" t="str">
        <f>'11016'!F6</f>
        <v>շարունակական</v>
      </c>
      <c r="Y8" s="25" t="str">
        <f>'11016'!B13</f>
        <v>Պարտադիր</v>
      </c>
    </row>
    <row r="9" spans="1:25" x14ac:dyDescent="0.25">
      <c r="B9" s="26"/>
      <c r="C9" s="26"/>
      <c r="D9" s="26"/>
      <c r="E9" s="26"/>
      <c r="F9" s="26"/>
      <c r="G9" s="26"/>
      <c r="H9" s="26"/>
      <c r="I9" s="26"/>
      <c r="J9" s="26"/>
      <c r="K9" s="26"/>
      <c r="L9" s="26"/>
      <c r="M9" s="26"/>
      <c r="N9" s="26"/>
      <c r="O9" s="26"/>
      <c r="P9" s="26"/>
      <c r="Q9" s="26"/>
      <c r="R9" s="26"/>
      <c r="S9" s="26"/>
      <c r="T9" s="27"/>
      <c r="U9" s="27"/>
      <c r="V9" s="27"/>
      <c r="W9" s="27"/>
      <c r="X9" s="27"/>
      <c r="Y9" s="26"/>
    </row>
    <row r="10" spans="1:25" x14ac:dyDescent="0.25">
      <c r="B10" s="26"/>
      <c r="C10" s="26"/>
      <c r="D10" s="26"/>
      <c r="E10" s="26"/>
      <c r="F10" s="26"/>
      <c r="G10" s="26"/>
      <c r="H10" s="26"/>
      <c r="I10" s="26"/>
      <c r="J10" s="26"/>
      <c r="K10" s="26"/>
      <c r="L10" s="26"/>
      <c r="M10" s="26"/>
      <c r="N10" s="26"/>
      <c r="O10" s="26"/>
      <c r="P10" s="26"/>
      <c r="Q10" s="26"/>
      <c r="R10" s="26"/>
      <c r="S10" s="26"/>
      <c r="T10" s="27"/>
      <c r="U10" s="27"/>
      <c r="V10" s="27"/>
      <c r="W10" s="27"/>
      <c r="X10" s="27"/>
      <c r="Y10" s="26"/>
    </row>
    <row r="11" spans="1:25" x14ac:dyDescent="0.25">
      <c r="B11" s="61" t="s">
        <v>45</v>
      </c>
      <c r="C11" s="62"/>
      <c r="D11" s="62"/>
      <c r="E11" s="63"/>
      <c r="F11" s="28">
        <f t="shared" ref="F11:V11" si="0">SUM(F8:F10)</f>
        <v>0</v>
      </c>
      <c r="G11" s="28">
        <f t="shared" si="0"/>
        <v>0</v>
      </c>
      <c r="H11" s="28">
        <f t="shared" si="0"/>
        <v>0</v>
      </c>
      <c r="I11" s="28">
        <f t="shared" si="0"/>
        <v>0</v>
      </c>
      <c r="J11" s="28">
        <f t="shared" si="0"/>
        <v>0</v>
      </c>
      <c r="K11" s="28">
        <f t="shared" si="0"/>
        <v>0</v>
      </c>
      <c r="L11" s="28">
        <f t="shared" si="0"/>
        <v>0</v>
      </c>
      <c r="M11" s="28">
        <f t="shared" si="0"/>
        <v>0</v>
      </c>
      <c r="N11" s="28">
        <f t="shared" si="0"/>
        <v>0</v>
      </c>
      <c r="O11" s="28">
        <f t="shared" si="0"/>
        <v>0</v>
      </c>
      <c r="P11" s="28">
        <f t="shared" si="0"/>
        <v>0</v>
      </c>
      <c r="Q11" s="28">
        <f t="shared" si="0"/>
        <v>0</v>
      </c>
      <c r="R11" s="28">
        <f t="shared" si="0"/>
        <v>0</v>
      </c>
      <c r="S11" s="28">
        <f t="shared" si="0"/>
        <v>0</v>
      </c>
      <c r="T11" s="45">
        <f t="shared" si="0"/>
        <v>0</v>
      </c>
      <c r="U11" s="45">
        <f t="shared" si="0"/>
        <v>0</v>
      </c>
      <c r="V11" s="45">
        <f t="shared" si="0"/>
        <v>0</v>
      </c>
      <c r="W11" s="28" t="s">
        <v>43</v>
      </c>
      <c r="X11" s="28" t="s">
        <v>43</v>
      </c>
      <c r="Y11" s="28" t="s">
        <v>43</v>
      </c>
    </row>
    <row r="14" spans="1:25" x14ac:dyDescent="0.25">
      <c r="A14" t="s">
        <v>52</v>
      </c>
      <c r="B14" s="29" t="s">
        <v>46</v>
      </c>
      <c r="C14" s="29"/>
      <c r="D14" s="29"/>
      <c r="E14" s="29"/>
    </row>
    <row r="15" spans="1:25" x14ac:dyDescent="0.25">
      <c r="A15" t="s">
        <v>53</v>
      </c>
      <c r="B15" t="s">
        <v>48</v>
      </c>
    </row>
  </sheetData>
  <mergeCells count="12">
    <mergeCell ref="K6:M6"/>
    <mergeCell ref="N6:P6"/>
    <mergeCell ref="B11:E11"/>
    <mergeCell ref="B6:C6"/>
    <mergeCell ref="D6:E6"/>
    <mergeCell ref="F6:G6"/>
    <mergeCell ref="H6:J6"/>
    <mergeCell ref="Q6:S6"/>
    <mergeCell ref="T6:V6"/>
    <mergeCell ref="W6:W7"/>
    <mergeCell ref="X6:X7"/>
    <mergeCell ref="Y6:Y7"/>
  </mergeCells>
  <pageMargins left="0.7" right="0.7" top="0.75" bottom="0.75" header="0.3" footer="0.3"/>
  <pageSetup paperSize="9" orientation="portrait" verticalDpi="120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A4" zoomScaleNormal="100" workbookViewId="0">
      <selection activeCell="B15" sqref="B15:B16"/>
    </sheetView>
  </sheetViews>
  <sheetFormatPr defaultRowHeight="15" x14ac:dyDescent="0.25"/>
  <cols>
    <col min="1" max="1" width="6" customWidth="1"/>
    <col min="2" max="2" width="33.140625" customWidth="1"/>
    <col min="3" max="3" width="34.7109375" customWidth="1"/>
    <col min="4" max="4" width="31.5703125" customWidth="1"/>
    <col min="5" max="5" width="38.85546875" customWidth="1"/>
    <col min="6" max="6" width="28.42578125" customWidth="1"/>
    <col min="7" max="7" width="22.28515625" customWidth="1"/>
    <col min="8" max="8" width="12.7109375" customWidth="1"/>
    <col min="9" max="9" width="12.42578125" customWidth="1"/>
    <col min="10" max="10" width="16.42578125" customWidth="1"/>
    <col min="11" max="11" width="65.42578125" customWidth="1"/>
    <col min="12" max="12" width="13.28515625" customWidth="1"/>
    <col min="13" max="13" width="14.28515625" customWidth="1"/>
    <col min="14" max="14" width="9.5703125" customWidth="1"/>
    <col min="15" max="15" width="8.140625" customWidth="1"/>
    <col min="16" max="16" width="8" customWidth="1"/>
    <col min="18" max="19" width="11" bestFit="1" customWidth="1"/>
    <col min="21" max="23" width="9.140625" hidden="1" customWidth="1"/>
  </cols>
  <sheetData>
    <row r="1" spans="1:23" ht="15.75" x14ac:dyDescent="0.25">
      <c r="A1" s="1" t="s">
        <v>42</v>
      </c>
      <c r="C1" s="1"/>
      <c r="D1" s="1"/>
      <c r="E1" s="1"/>
      <c r="F1" s="1"/>
      <c r="G1" s="1"/>
      <c r="H1" s="1"/>
      <c r="I1" s="1"/>
      <c r="J1" s="1"/>
      <c r="U1" s="4" t="s">
        <v>13</v>
      </c>
      <c r="V1" s="4" t="s">
        <v>14</v>
      </c>
      <c r="W1" s="4" t="s">
        <v>15</v>
      </c>
    </row>
    <row r="2" spans="1:23" x14ac:dyDescent="0.25">
      <c r="A2" s="5"/>
      <c r="C2" s="5"/>
      <c r="D2" s="5"/>
      <c r="E2" s="5"/>
      <c r="F2" s="5"/>
      <c r="G2" s="5"/>
      <c r="H2" s="5"/>
      <c r="I2" s="5"/>
      <c r="J2" s="5"/>
      <c r="U2" s="4" t="s">
        <v>16</v>
      </c>
      <c r="V2" s="4" t="s">
        <v>17</v>
      </c>
      <c r="W2" s="4"/>
    </row>
    <row r="3" spans="1:23" ht="15.75" customHeight="1" x14ac:dyDescent="0.25">
      <c r="A3" s="6" t="s">
        <v>18</v>
      </c>
      <c r="C3" s="7"/>
      <c r="D3" s="7"/>
      <c r="E3" s="7"/>
      <c r="F3" s="7"/>
      <c r="G3" s="5"/>
      <c r="H3" s="5"/>
      <c r="I3" s="5"/>
      <c r="J3" s="5"/>
      <c r="U3" s="4" t="s">
        <v>19</v>
      </c>
      <c r="V3" s="4" t="s">
        <v>20</v>
      </c>
      <c r="W3" s="4"/>
    </row>
    <row r="4" spans="1:23" ht="15.75" customHeight="1" x14ac:dyDescent="0.3">
      <c r="B4" s="8"/>
      <c r="C4" s="8"/>
      <c r="D4" s="8"/>
      <c r="E4" s="8"/>
      <c r="F4" s="8"/>
      <c r="G4" s="2"/>
      <c r="H4" s="2"/>
      <c r="I4" s="2"/>
      <c r="J4" s="2"/>
      <c r="U4" s="4" t="s">
        <v>21</v>
      </c>
      <c r="V4" s="4"/>
    </row>
    <row r="5" spans="1:23" ht="18.75" customHeight="1" x14ac:dyDescent="0.25">
      <c r="B5" s="30" t="s">
        <v>54</v>
      </c>
      <c r="C5" s="52">
        <v>1141</v>
      </c>
      <c r="E5" s="30" t="s">
        <v>58</v>
      </c>
      <c r="F5" s="52" t="s">
        <v>103</v>
      </c>
      <c r="H5" s="2"/>
      <c r="I5" s="2"/>
      <c r="J5" s="2"/>
    </row>
    <row r="6" spans="1:23" ht="38.25" customHeight="1" x14ac:dyDescent="0.25">
      <c r="B6" s="30" t="s">
        <v>55</v>
      </c>
      <c r="C6" s="51" t="s">
        <v>82</v>
      </c>
      <c r="E6" s="30" t="s">
        <v>59</v>
      </c>
      <c r="F6" s="52" t="s">
        <v>78</v>
      </c>
      <c r="H6" s="2"/>
      <c r="I6" s="2"/>
      <c r="J6" s="2"/>
    </row>
    <row r="7" spans="1:23" ht="51" customHeight="1" x14ac:dyDescent="0.25">
      <c r="B7" s="30" t="s">
        <v>56</v>
      </c>
      <c r="C7" s="52">
        <v>11016</v>
      </c>
      <c r="H7" s="2"/>
      <c r="I7" s="2"/>
      <c r="J7" s="2"/>
    </row>
    <row r="8" spans="1:23" ht="112.5" customHeight="1" x14ac:dyDescent="0.25">
      <c r="B8" s="30" t="s">
        <v>57</v>
      </c>
      <c r="C8" s="51" t="s">
        <v>90</v>
      </c>
      <c r="H8" s="2"/>
      <c r="I8" s="2"/>
      <c r="J8" s="2"/>
    </row>
    <row r="9" spans="1:23" ht="17.25" x14ac:dyDescent="0.25">
      <c r="B9" s="5"/>
      <c r="C9" s="5"/>
      <c r="D9" s="5"/>
      <c r="E9" s="5"/>
      <c r="F9" s="2"/>
      <c r="G9" s="2"/>
      <c r="H9" s="2"/>
      <c r="I9" s="2"/>
      <c r="J9" s="2"/>
    </row>
    <row r="10" spans="1:23" ht="15.75" customHeight="1" x14ac:dyDescent="0.25">
      <c r="A10" s="6" t="s">
        <v>22</v>
      </c>
      <c r="C10" s="2"/>
      <c r="D10" s="2"/>
      <c r="E10" s="2"/>
      <c r="F10" s="2"/>
      <c r="G10" s="2"/>
      <c r="H10" s="2"/>
      <c r="I10" s="2"/>
      <c r="J10" s="2"/>
    </row>
    <row r="11" spans="1:23" ht="17.25" x14ac:dyDescent="0.25">
      <c r="B11" s="2"/>
      <c r="C11" s="2"/>
      <c r="D11" s="2"/>
      <c r="E11" s="2"/>
      <c r="F11" s="2"/>
      <c r="G11" s="2"/>
      <c r="H11" s="2"/>
      <c r="I11" s="2"/>
      <c r="J11" s="2"/>
    </row>
    <row r="12" spans="1:23" ht="55.5" x14ac:dyDescent="0.25">
      <c r="B12" s="9" t="s">
        <v>60</v>
      </c>
      <c r="C12" s="38" t="s">
        <v>61</v>
      </c>
      <c r="D12" s="38" t="s">
        <v>62</v>
      </c>
      <c r="E12" s="38" t="s">
        <v>63</v>
      </c>
      <c r="F12" s="2"/>
      <c r="G12" s="2"/>
      <c r="H12" s="2"/>
      <c r="I12" s="2"/>
      <c r="J12" s="2"/>
    </row>
    <row r="13" spans="1:23" ht="155.25" customHeight="1" x14ac:dyDescent="0.3">
      <c r="B13" s="53" t="s">
        <v>16</v>
      </c>
      <c r="C13" s="51" t="s">
        <v>119</v>
      </c>
      <c r="D13" s="51"/>
      <c r="E13" s="51" t="s">
        <v>87</v>
      </c>
      <c r="F13" s="8"/>
      <c r="G13" s="2"/>
      <c r="H13" s="2"/>
      <c r="I13" s="2"/>
      <c r="J13" s="8"/>
    </row>
    <row r="14" spans="1:23" ht="18" thickBot="1" x14ac:dyDescent="0.35">
      <c r="B14" s="10"/>
      <c r="C14" s="10"/>
      <c r="D14" s="10"/>
      <c r="E14" s="39"/>
      <c r="F14" s="2"/>
      <c r="G14" s="2"/>
      <c r="H14" s="2"/>
      <c r="I14" s="2"/>
      <c r="J14" s="8"/>
    </row>
    <row r="15" spans="1:23" ht="17.25" x14ac:dyDescent="0.3">
      <c r="A15" s="6" t="s">
        <v>23</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71" t="s">
        <v>64</v>
      </c>
      <c r="C17" s="71" t="s">
        <v>65</v>
      </c>
      <c r="D17" s="71" t="s">
        <v>66</v>
      </c>
      <c r="E17" s="71" t="s">
        <v>67</v>
      </c>
      <c r="F17" s="70" t="s">
        <v>68</v>
      </c>
      <c r="G17" s="70"/>
      <c r="H17" s="70"/>
      <c r="I17" s="70"/>
      <c r="J17" s="70"/>
      <c r="K17" s="70" t="s">
        <v>69</v>
      </c>
    </row>
    <row r="18" spans="1:11" x14ac:dyDescent="0.25">
      <c r="B18" s="71"/>
      <c r="C18" s="71"/>
      <c r="D18" s="71"/>
      <c r="E18" s="71"/>
      <c r="F18" s="48" t="s">
        <v>24</v>
      </c>
      <c r="G18" s="48" t="s">
        <v>25</v>
      </c>
      <c r="H18" s="48" t="s">
        <v>0</v>
      </c>
      <c r="I18" s="48" t="s">
        <v>1</v>
      </c>
      <c r="J18" s="48" t="s">
        <v>3</v>
      </c>
      <c r="K18" s="70"/>
    </row>
    <row r="19" spans="1:11" ht="221.25" customHeight="1" x14ac:dyDescent="0.25">
      <c r="B19" s="25" t="s">
        <v>120</v>
      </c>
      <c r="C19" s="53" t="s">
        <v>106</v>
      </c>
      <c r="D19" s="53" t="s">
        <v>17</v>
      </c>
      <c r="E19" s="25"/>
      <c r="F19" s="54">
        <v>60350.5</v>
      </c>
      <c r="G19" s="54">
        <v>96684.2</v>
      </c>
      <c r="H19" s="54">
        <v>126684.2</v>
      </c>
      <c r="I19" s="54">
        <v>156684.20000000001</v>
      </c>
      <c r="J19" s="54">
        <v>186684.2</v>
      </c>
      <c r="K19" s="25" t="s">
        <v>116</v>
      </c>
    </row>
    <row r="20" spans="1:11" ht="17.25" x14ac:dyDescent="0.25">
      <c r="B20" s="2"/>
      <c r="C20" s="2"/>
      <c r="D20" s="2"/>
      <c r="E20" s="2"/>
      <c r="F20" s="2"/>
      <c r="G20" s="2"/>
      <c r="H20" s="2"/>
      <c r="I20" s="2"/>
      <c r="J20" s="2"/>
    </row>
    <row r="21" spans="1:11" x14ac:dyDescent="0.25">
      <c r="C21" s="12"/>
      <c r="D21" s="12"/>
      <c r="E21" s="12"/>
      <c r="F21" s="12"/>
      <c r="G21" s="12"/>
      <c r="H21" s="12"/>
      <c r="I21" s="12"/>
      <c r="J21" s="12"/>
    </row>
    <row r="22" spans="1:11" ht="15.75" x14ac:dyDescent="0.25">
      <c r="A22" s="11" t="s">
        <v>26</v>
      </c>
      <c r="C22" s="14"/>
      <c r="D22" s="14"/>
      <c r="E22" s="14"/>
      <c r="F22" s="14"/>
      <c r="G22" s="14"/>
      <c r="H22" s="14"/>
      <c r="I22" s="14"/>
      <c r="J22" s="14"/>
    </row>
    <row r="23" spans="1:11" x14ac:dyDescent="0.25">
      <c r="A23" s="13"/>
      <c r="C23" s="16"/>
      <c r="D23" s="16"/>
      <c r="E23" s="12"/>
      <c r="F23" s="12"/>
      <c r="G23" s="12"/>
      <c r="H23" s="12"/>
      <c r="I23" s="12"/>
      <c r="J23" s="12"/>
    </row>
    <row r="24" spans="1:11" x14ac:dyDescent="0.25">
      <c r="A24" s="15" t="s">
        <v>27</v>
      </c>
      <c r="B24" s="16"/>
      <c r="C24" s="16"/>
      <c r="D24" s="16"/>
      <c r="E24" s="42"/>
      <c r="F24" s="12"/>
      <c r="G24" s="12"/>
      <c r="H24" s="12"/>
      <c r="I24" s="12"/>
      <c r="J24" s="12"/>
    </row>
    <row r="25" spans="1:11" x14ac:dyDescent="0.25">
      <c r="B25" s="16"/>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E28" s="12"/>
      <c r="F28" s="12"/>
      <c r="G28" s="12"/>
      <c r="H28" s="12"/>
      <c r="I28" s="12"/>
      <c r="J28" s="12"/>
    </row>
    <row r="29" spans="1:11" x14ac:dyDescent="0.25">
      <c r="A29" s="15" t="s">
        <v>28</v>
      </c>
      <c r="B29" s="66"/>
      <c r="C29" s="67"/>
      <c r="D29" s="67"/>
      <c r="E29" s="68"/>
      <c r="F29" s="12"/>
      <c r="G29" s="12"/>
      <c r="H29" s="12"/>
      <c r="I29" s="12"/>
      <c r="J29" s="12"/>
    </row>
    <row r="30" spans="1:11" ht="62.25" customHeight="1" x14ac:dyDescent="0.25">
      <c r="B30" s="2"/>
      <c r="C30" s="2"/>
      <c r="D30" s="2"/>
      <c r="E30" s="12"/>
      <c r="F30" s="12"/>
      <c r="G30" s="12"/>
      <c r="H30" s="12"/>
      <c r="I30" s="12"/>
      <c r="J30" s="12"/>
    </row>
    <row r="32" spans="1:11" x14ac:dyDescent="0.25">
      <c r="A32" s="6" t="s">
        <v>29</v>
      </c>
    </row>
    <row r="33" spans="2:19" x14ac:dyDescent="0.25">
      <c r="B33" s="69" t="s">
        <v>70</v>
      </c>
      <c r="C33" s="47" t="s">
        <v>71</v>
      </c>
      <c r="D33" s="47" t="s">
        <v>72</v>
      </c>
      <c r="E33" s="60" t="s">
        <v>73</v>
      </c>
      <c r="F33" s="60"/>
      <c r="G33" s="60"/>
      <c r="H33" s="60" t="s">
        <v>74</v>
      </c>
      <c r="I33" s="60"/>
      <c r="J33" s="60"/>
      <c r="K33" s="50" t="s">
        <v>75</v>
      </c>
    </row>
    <row r="34" spans="2:19" ht="43.5" customHeight="1" x14ac:dyDescent="0.25">
      <c r="B34" s="69"/>
      <c r="C34" s="47" t="s">
        <v>8</v>
      </c>
      <c r="D34" s="47" t="s">
        <v>9</v>
      </c>
      <c r="E34" s="44" t="s">
        <v>0</v>
      </c>
      <c r="F34" s="44" t="s">
        <v>1</v>
      </c>
      <c r="G34" s="44" t="s">
        <v>3</v>
      </c>
      <c r="H34" s="44" t="s">
        <v>0</v>
      </c>
      <c r="I34" s="44" t="s">
        <v>1</v>
      </c>
      <c r="J34" s="44" t="s">
        <v>3</v>
      </c>
      <c r="K34" s="44" t="s">
        <v>12</v>
      </c>
      <c r="L34" s="50"/>
      <c r="M34" s="50"/>
      <c r="N34" s="60" t="s">
        <v>76</v>
      </c>
      <c r="O34" s="60"/>
      <c r="P34" s="60"/>
      <c r="Q34" s="65" t="s">
        <v>77</v>
      </c>
      <c r="R34" s="65"/>
      <c r="S34" s="65"/>
    </row>
    <row r="35" spans="2:19" ht="30" customHeight="1" x14ac:dyDescent="0.25">
      <c r="B35" s="22"/>
      <c r="C35" s="22"/>
      <c r="D35" s="22"/>
      <c r="E35" s="22"/>
      <c r="F35" s="24"/>
      <c r="G35" s="24"/>
      <c r="H35" s="24"/>
      <c r="I35" s="24"/>
      <c r="J35" s="24"/>
      <c r="K35" s="44">
        <f>C35+E3+H35</f>
        <v>0</v>
      </c>
      <c r="L35" s="44" t="s">
        <v>11</v>
      </c>
      <c r="M35" s="44" t="s">
        <v>10</v>
      </c>
      <c r="N35" s="44" t="s">
        <v>12</v>
      </c>
      <c r="O35" s="44" t="s">
        <v>11</v>
      </c>
      <c r="P35" s="44" t="s">
        <v>10</v>
      </c>
      <c r="Q35" s="46" t="s">
        <v>0</v>
      </c>
      <c r="R35" s="46" t="s">
        <v>1</v>
      </c>
      <c r="S35" s="46" t="s">
        <v>3</v>
      </c>
    </row>
    <row r="36" spans="2:19" x14ac:dyDescent="0.25">
      <c r="B36" s="22"/>
      <c r="C36" s="40"/>
      <c r="D36" s="40"/>
      <c r="E36" s="40"/>
      <c r="F36" s="40"/>
      <c r="G36" s="24"/>
      <c r="H36" s="24"/>
      <c r="I36" s="24"/>
      <c r="J36" s="24"/>
      <c r="K36" s="41">
        <f>C36+E36+H36</f>
        <v>0</v>
      </c>
      <c r="L36" s="44">
        <f>C35+F35+I35</f>
        <v>0</v>
      </c>
      <c r="M36" s="44">
        <f>C35+G35+J35</f>
        <v>0</v>
      </c>
      <c r="N36" s="24"/>
      <c r="O36" s="24"/>
      <c r="P36" s="24"/>
      <c r="Q36" s="46">
        <f>K35+N36</f>
        <v>0</v>
      </c>
      <c r="R36" s="46">
        <f>L36+O36</f>
        <v>0</v>
      </c>
      <c r="S36" s="46">
        <f>M36+P36</f>
        <v>0</v>
      </c>
    </row>
    <row r="37" spans="2:19" x14ac:dyDescent="0.25">
      <c r="B37" s="23"/>
      <c r="C37" s="23"/>
      <c r="D37" s="23"/>
      <c r="E37" s="24"/>
      <c r="F37" s="24"/>
      <c r="G37" s="24"/>
      <c r="H37" s="24"/>
      <c r="I37" s="24"/>
      <c r="J37" s="24"/>
      <c r="K37" s="44">
        <f t="shared" ref="K37:K38" si="0">C37+E37+H37</f>
        <v>0</v>
      </c>
      <c r="L37" s="41">
        <f>C36+F36+I36</f>
        <v>0</v>
      </c>
      <c r="M37" s="41">
        <f>J36+G36+C36</f>
        <v>0</v>
      </c>
      <c r="N37" s="24"/>
      <c r="O37" s="24"/>
      <c r="P37" s="24"/>
      <c r="Q37" s="46">
        <f>K36+N37</f>
        <v>0</v>
      </c>
      <c r="R37" s="46">
        <f t="shared" ref="R37:S39" si="1">L37+O37</f>
        <v>0</v>
      </c>
      <c r="S37" s="46">
        <f t="shared" si="1"/>
        <v>0</v>
      </c>
    </row>
    <row r="38" spans="2:19" x14ac:dyDescent="0.25">
      <c r="B38" s="23"/>
      <c r="C38" s="23"/>
      <c r="D38" s="23"/>
      <c r="E38" s="24"/>
      <c r="F38" s="24"/>
      <c r="G38" s="24"/>
      <c r="H38" s="24"/>
      <c r="I38" s="24"/>
      <c r="J38" s="24"/>
      <c r="K38" s="44">
        <f t="shared" si="0"/>
        <v>0</v>
      </c>
      <c r="L38" s="44">
        <f>D37+F37+I37</f>
        <v>0</v>
      </c>
      <c r="M38" s="44">
        <f>E37+G37+J37</f>
        <v>0</v>
      </c>
      <c r="N38" s="24"/>
      <c r="O38" s="24"/>
      <c r="P38" s="24"/>
      <c r="Q38" s="46">
        <f>K37+N38</f>
        <v>0</v>
      </c>
      <c r="R38" s="46">
        <f t="shared" si="1"/>
        <v>0</v>
      </c>
      <c r="S38" s="46">
        <f t="shared" si="1"/>
        <v>0</v>
      </c>
    </row>
    <row r="39" spans="2:19" ht="28.5" x14ac:dyDescent="0.25">
      <c r="B39" s="17" t="s">
        <v>44</v>
      </c>
      <c r="C39" s="23"/>
      <c r="D39" s="23"/>
      <c r="E39" s="44">
        <f>SUM(E35:E38)</f>
        <v>0</v>
      </c>
      <c r="F39" s="44">
        <f t="shared" ref="F39:J39" si="2">SUM(F35:F38)</f>
        <v>0</v>
      </c>
      <c r="G39" s="44">
        <f t="shared" si="2"/>
        <v>0</v>
      </c>
      <c r="H39" s="44">
        <f t="shared" si="2"/>
        <v>0</v>
      </c>
      <c r="I39" s="44">
        <f t="shared" si="2"/>
        <v>0</v>
      </c>
      <c r="J39" s="44">
        <f t="shared" si="2"/>
        <v>0</v>
      </c>
      <c r="K39" s="44">
        <f>C39+E39+H39</f>
        <v>0</v>
      </c>
      <c r="L39" s="44">
        <f>D38+F38+I38</f>
        <v>0</v>
      </c>
      <c r="M39" s="44">
        <f>E38+G38+J38</f>
        <v>0</v>
      </c>
      <c r="N39" s="24"/>
      <c r="O39" s="24"/>
      <c r="P39" s="24"/>
      <c r="Q39" s="46">
        <f>K38+N39</f>
        <v>0</v>
      </c>
      <c r="R39" s="46">
        <f t="shared" si="1"/>
        <v>0</v>
      </c>
      <c r="S39" s="46">
        <f t="shared" si="1"/>
        <v>0</v>
      </c>
    </row>
    <row r="40" spans="2:19" ht="28.5" x14ac:dyDescent="0.25">
      <c r="B40" s="17" t="s">
        <v>33</v>
      </c>
      <c r="C40" s="23"/>
      <c r="D40" s="23"/>
      <c r="E40" s="44" t="s">
        <v>43</v>
      </c>
      <c r="F40" s="44" t="s">
        <v>43</v>
      </c>
      <c r="G40" s="44" t="s">
        <v>43</v>
      </c>
      <c r="H40" s="44" t="s">
        <v>43</v>
      </c>
      <c r="I40" s="44" t="s">
        <v>43</v>
      </c>
      <c r="J40" s="44" t="s">
        <v>43</v>
      </c>
      <c r="K40" s="44">
        <f>C40</f>
        <v>0</v>
      </c>
      <c r="L40" s="44">
        <f>C39+F39+I39</f>
        <v>0</v>
      </c>
      <c r="M40" s="44">
        <f>C39+G39+J39</f>
        <v>0</v>
      </c>
      <c r="N40" s="47" t="s">
        <v>2</v>
      </c>
      <c r="O40" s="47" t="s">
        <v>2</v>
      </c>
      <c r="P40" s="47" t="s">
        <v>2</v>
      </c>
      <c r="Q40" s="46" t="s">
        <v>2</v>
      </c>
      <c r="R40" s="46" t="s">
        <v>2</v>
      </c>
      <c r="S40" s="46" t="s">
        <v>2</v>
      </c>
    </row>
    <row r="41" spans="2:19" x14ac:dyDescent="0.25">
      <c r="B41" s="17" t="s">
        <v>34</v>
      </c>
      <c r="C41" s="44">
        <f>SUM(C35:C38)</f>
        <v>0</v>
      </c>
      <c r="D41" s="44">
        <f>SUM(D35:D38)</f>
        <v>0</v>
      </c>
      <c r="E41" s="44">
        <f>E39</f>
        <v>0</v>
      </c>
      <c r="F41" s="44">
        <f t="shared" ref="F41:J41" si="3">F39</f>
        <v>0</v>
      </c>
      <c r="G41" s="44">
        <f t="shared" si="3"/>
        <v>0</v>
      </c>
      <c r="H41" s="44">
        <f t="shared" si="3"/>
        <v>0</v>
      </c>
      <c r="I41" s="44">
        <f t="shared" si="3"/>
        <v>0</v>
      </c>
      <c r="J41" s="44">
        <f t="shared" si="3"/>
        <v>0</v>
      </c>
      <c r="K41" s="47">
        <f>K39+K40</f>
        <v>0</v>
      </c>
      <c r="L41" s="44">
        <f>C40</f>
        <v>0</v>
      </c>
      <c r="M41" s="44">
        <f>C40</f>
        <v>0</v>
      </c>
      <c r="N41" s="47" t="s">
        <v>2</v>
      </c>
      <c r="O41" s="47" t="s">
        <v>2</v>
      </c>
      <c r="P41" s="47" t="s">
        <v>2</v>
      </c>
      <c r="Q41" s="46" t="s">
        <v>2</v>
      </c>
      <c r="R41" s="46" t="s">
        <v>2</v>
      </c>
      <c r="S41" s="46" t="s">
        <v>2</v>
      </c>
    </row>
    <row r="42" spans="2:19" x14ac:dyDescent="0.25">
      <c r="L42" s="47">
        <f t="shared" ref="L42:M42" si="4">L40+L41</f>
        <v>0</v>
      </c>
      <c r="M42" s="47">
        <f t="shared" si="4"/>
        <v>0</v>
      </c>
      <c r="N42" s="47">
        <f>SUM(N36:N39)</f>
        <v>0</v>
      </c>
      <c r="O42" s="47">
        <f t="shared" ref="O42:P42" si="5">SUM(O36:O39)</f>
        <v>0</v>
      </c>
      <c r="P42" s="47">
        <f t="shared" si="5"/>
        <v>0</v>
      </c>
      <c r="Q42" s="46">
        <f>K41+N42</f>
        <v>0</v>
      </c>
      <c r="R42" s="46">
        <f>L42+O42</f>
        <v>0</v>
      </c>
      <c r="S42" s="46">
        <f>M42+P42</f>
        <v>0</v>
      </c>
    </row>
  </sheetData>
  <mergeCells count="12">
    <mergeCell ref="K17:K18"/>
    <mergeCell ref="B17:B18"/>
    <mergeCell ref="C17:C18"/>
    <mergeCell ref="D17:D18"/>
    <mergeCell ref="E17:E18"/>
    <mergeCell ref="F17:J17"/>
    <mergeCell ref="Q34:S34"/>
    <mergeCell ref="B29:E29"/>
    <mergeCell ref="B33:B34"/>
    <mergeCell ref="E33:G33"/>
    <mergeCell ref="H33:J33"/>
    <mergeCell ref="N34:P34"/>
  </mergeCells>
  <dataValidations count="3">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85725</xdr:colOff>
                    <xdr:row>22</xdr:row>
                    <xdr:rowOff>171450</xdr:rowOff>
                  </from>
                  <to>
                    <xdr:col>2</xdr:col>
                    <xdr:colOff>1924050</xdr:colOff>
                    <xdr:row>24</xdr:row>
                    <xdr:rowOff>28575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85725</xdr:colOff>
                    <xdr:row>24</xdr:row>
                    <xdr:rowOff>28575</xdr:rowOff>
                  </from>
                  <to>
                    <xdr:col>2</xdr:col>
                    <xdr:colOff>1924050</xdr:colOff>
                    <xdr:row>25</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workbookViewId="0">
      <selection activeCell="G20" sqref="G20"/>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50</v>
      </c>
      <c r="B1" s="1"/>
      <c r="C1" s="1"/>
      <c r="D1" s="1"/>
      <c r="E1" s="1"/>
      <c r="F1" s="1"/>
      <c r="G1" s="1"/>
      <c r="H1" s="1"/>
      <c r="I1" s="1"/>
      <c r="J1" s="1"/>
      <c r="K1" s="1"/>
      <c r="L1" s="1"/>
      <c r="M1" s="1"/>
      <c r="N1" s="1"/>
      <c r="O1" s="1"/>
      <c r="P1" s="1"/>
      <c r="Q1" s="1"/>
      <c r="R1" s="1"/>
      <c r="S1" s="1"/>
      <c r="T1" s="1"/>
      <c r="U1" s="1"/>
    </row>
    <row r="2" spans="1:25" ht="17.25" x14ac:dyDescent="0.25">
      <c r="A2" s="19"/>
      <c r="B2" s="19"/>
      <c r="C2" s="19"/>
      <c r="D2" s="19"/>
      <c r="E2" s="19"/>
      <c r="F2" s="19"/>
      <c r="G2" s="19"/>
      <c r="H2" s="19"/>
      <c r="I2" s="19"/>
      <c r="J2" s="19"/>
      <c r="K2" s="19"/>
      <c r="L2" s="19"/>
      <c r="M2" s="19"/>
      <c r="N2" s="19"/>
      <c r="O2" s="19"/>
      <c r="P2" s="19"/>
      <c r="Q2" s="19"/>
      <c r="R2" s="19"/>
      <c r="S2" s="19"/>
      <c r="T2" s="19"/>
      <c r="U2" s="19"/>
    </row>
    <row r="3" spans="1:25" ht="17.25" x14ac:dyDescent="0.25">
      <c r="A3" s="1" t="s">
        <v>51</v>
      </c>
      <c r="B3" s="19"/>
      <c r="C3" s="19"/>
      <c r="D3" s="19"/>
      <c r="E3" s="19"/>
      <c r="F3" s="19"/>
      <c r="G3" s="19"/>
      <c r="H3" s="19"/>
      <c r="I3" s="19"/>
      <c r="J3" s="19"/>
      <c r="K3" s="19"/>
      <c r="L3" s="19"/>
      <c r="M3" s="19"/>
      <c r="N3" s="19"/>
      <c r="O3" s="19"/>
      <c r="P3" s="19"/>
      <c r="Q3" s="19"/>
      <c r="R3" s="19"/>
      <c r="S3" s="19"/>
      <c r="T3" s="19"/>
      <c r="U3" s="19"/>
    </row>
    <row r="4" spans="1:25" ht="17.25" x14ac:dyDescent="0.25">
      <c r="A4" s="19"/>
      <c r="B4" s="19"/>
      <c r="C4" s="19"/>
      <c r="D4" s="19"/>
      <c r="E4" s="19"/>
      <c r="F4" s="19"/>
      <c r="G4" s="19"/>
      <c r="H4" s="19"/>
      <c r="I4" s="19"/>
      <c r="J4" s="19"/>
      <c r="K4" s="19"/>
      <c r="L4" s="19"/>
      <c r="M4" s="19"/>
      <c r="N4" s="19"/>
      <c r="O4" s="19"/>
      <c r="P4" s="19"/>
      <c r="Q4" s="19"/>
      <c r="R4" s="19"/>
      <c r="S4" s="19"/>
      <c r="T4" s="19"/>
      <c r="U4" s="19"/>
    </row>
    <row r="5" spans="1:25" ht="17.25" x14ac:dyDescent="0.25">
      <c r="A5" s="19"/>
      <c r="B5" s="19"/>
      <c r="C5" s="19"/>
      <c r="D5" s="19"/>
      <c r="E5" s="19"/>
      <c r="F5" s="19"/>
      <c r="G5" s="19"/>
      <c r="H5" s="19"/>
      <c r="I5" s="19"/>
      <c r="J5" s="19"/>
      <c r="K5" s="19"/>
      <c r="L5" s="19"/>
      <c r="M5" s="19"/>
      <c r="N5" s="19"/>
      <c r="O5" s="19"/>
      <c r="P5" s="19"/>
      <c r="Q5" s="19"/>
      <c r="R5" s="19"/>
      <c r="S5" s="19"/>
      <c r="T5" s="19"/>
      <c r="U5" s="19"/>
    </row>
    <row r="6" spans="1:25" ht="37.5" customHeight="1" x14ac:dyDescent="0.25">
      <c r="B6" s="59" t="s">
        <v>35</v>
      </c>
      <c r="C6" s="59"/>
      <c r="D6" s="58" t="s">
        <v>7</v>
      </c>
      <c r="E6" s="58"/>
      <c r="F6" s="58" t="s">
        <v>39</v>
      </c>
      <c r="G6" s="58"/>
      <c r="H6" s="58" t="s">
        <v>30</v>
      </c>
      <c r="I6" s="58"/>
      <c r="J6" s="58"/>
      <c r="K6" s="58" t="s">
        <v>31</v>
      </c>
      <c r="L6" s="58"/>
      <c r="M6" s="58"/>
      <c r="N6" s="60" t="s">
        <v>32</v>
      </c>
      <c r="O6" s="60"/>
      <c r="P6" s="60"/>
      <c r="Q6" s="58" t="s">
        <v>41</v>
      </c>
      <c r="R6" s="58"/>
      <c r="S6" s="58"/>
      <c r="T6" s="64" t="s">
        <v>36</v>
      </c>
      <c r="U6" s="64"/>
      <c r="V6" s="64"/>
      <c r="W6" s="58" t="s">
        <v>49</v>
      </c>
      <c r="X6" s="58" t="s">
        <v>47</v>
      </c>
      <c r="Y6" s="58" t="s">
        <v>37</v>
      </c>
    </row>
    <row r="7" spans="1:25" ht="25.5" customHeight="1" x14ac:dyDescent="0.25">
      <c r="B7" s="20" t="s">
        <v>5</v>
      </c>
      <c r="C7" s="20" t="s">
        <v>6</v>
      </c>
      <c r="D7" s="43" t="s">
        <v>38</v>
      </c>
      <c r="E7" s="20" t="s">
        <v>6</v>
      </c>
      <c r="F7" s="43" t="s">
        <v>4</v>
      </c>
      <c r="G7" s="43" t="s">
        <v>40</v>
      </c>
      <c r="H7" s="43" t="s">
        <v>0</v>
      </c>
      <c r="I7" s="43" t="s">
        <v>1</v>
      </c>
      <c r="J7" s="43" t="s">
        <v>3</v>
      </c>
      <c r="K7" s="43" t="s">
        <v>0</v>
      </c>
      <c r="L7" s="43" t="s">
        <v>1</v>
      </c>
      <c r="M7" s="43" t="s">
        <v>3</v>
      </c>
      <c r="N7" s="44" t="s">
        <v>12</v>
      </c>
      <c r="O7" s="44" t="s">
        <v>11</v>
      </c>
      <c r="P7" s="44" t="s">
        <v>10</v>
      </c>
      <c r="Q7" s="43" t="s">
        <v>0</v>
      </c>
      <c r="R7" s="43" t="s">
        <v>1</v>
      </c>
      <c r="S7" s="43" t="s">
        <v>3</v>
      </c>
      <c r="T7" s="45" t="s">
        <v>0</v>
      </c>
      <c r="U7" s="45" t="s">
        <v>1</v>
      </c>
      <c r="V7" s="45" t="s">
        <v>3</v>
      </c>
      <c r="W7" s="58"/>
      <c r="X7" s="58"/>
      <c r="Y7" s="58"/>
    </row>
    <row r="8" spans="1:25" ht="116.25" customHeight="1" x14ac:dyDescent="0.25">
      <c r="B8" s="25">
        <f>'12007'!C5</f>
        <v>1141</v>
      </c>
      <c r="C8" s="25">
        <f>'12007'!C7</f>
        <v>12007</v>
      </c>
      <c r="D8" s="25" t="str">
        <f>'12007'!C6</f>
        <v>Ընտանիքներին, կանանց և երեխաներին աջակցություն</v>
      </c>
      <c r="E8" s="25" t="str">
        <f>'12007'!C8</f>
        <v>Մարդկանց թրաֆիքինգի (և/կամ) շահագործման զոհերին միանվագ դրամական փոխհատուցման տրամադրում</v>
      </c>
      <c r="F8" s="25">
        <f>'12007'!C41</f>
        <v>0</v>
      </c>
      <c r="G8" s="25">
        <f>'12007'!D41</f>
        <v>0</v>
      </c>
      <c r="H8" s="25">
        <f>'12007'!E41</f>
        <v>0</v>
      </c>
      <c r="I8" s="25">
        <f>'12007'!F41</f>
        <v>0</v>
      </c>
      <c r="J8" s="25">
        <f>'12007'!G41</f>
        <v>0</v>
      </c>
      <c r="K8" s="25">
        <f>'12007'!H41</f>
        <v>0</v>
      </c>
      <c r="L8" s="25">
        <f>'12007'!I41</f>
        <v>0</v>
      </c>
      <c r="M8" s="25">
        <f>'12007'!J41</f>
        <v>0</v>
      </c>
      <c r="N8" s="25">
        <f>'12007'!K41</f>
        <v>0</v>
      </c>
      <c r="O8" s="25">
        <f>'12007'!L42</f>
        <v>0</v>
      </c>
      <c r="P8" s="25">
        <f>'12007'!M42</f>
        <v>0</v>
      </c>
      <c r="Q8" s="25">
        <f>'12007'!N42</f>
        <v>0</v>
      </c>
      <c r="R8" s="25">
        <f>'12007'!O42</f>
        <v>0</v>
      </c>
      <c r="S8" s="25">
        <f>'12007'!P42</f>
        <v>0</v>
      </c>
      <c r="T8" s="25">
        <f>'12007'!Q42</f>
        <v>0</v>
      </c>
      <c r="U8" s="25">
        <f>'12007'!R42</f>
        <v>0</v>
      </c>
      <c r="V8" s="25">
        <f>'12007'!S42</f>
        <v>0</v>
      </c>
      <c r="W8" s="25" t="str">
        <f>'12007'!F5</f>
        <v>ավելի քան 5 տարի</v>
      </c>
      <c r="X8" s="25" t="str">
        <f>'12007'!F6</f>
        <v>շարունակական</v>
      </c>
      <c r="Y8" s="25" t="str">
        <f>'12007'!B13</f>
        <v>Պարտադիր</v>
      </c>
    </row>
    <row r="9" spans="1:25" x14ac:dyDescent="0.25">
      <c r="B9" s="26"/>
      <c r="C9" s="26"/>
      <c r="D9" s="26"/>
      <c r="E9" s="26"/>
      <c r="F9" s="26"/>
      <c r="G9" s="26"/>
      <c r="H9" s="26"/>
      <c r="I9" s="26"/>
      <c r="J9" s="26"/>
      <c r="K9" s="26"/>
      <c r="L9" s="26"/>
      <c r="M9" s="26"/>
      <c r="N9" s="26"/>
      <c r="O9" s="26"/>
      <c r="P9" s="26"/>
      <c r="Q9" s="26"/>
      <c r="R9" s="26"/>
      <c r="S9" s="26"/>
      <c r="T9" s="27"/>
      <c r="U9" s="27"/>
      <c r="V9" s="27"/>
      <c r="W9" s="27"/>
      <c r="X9" s="27"/>
      <c r="Y9" s="26"/>
    </row>
    <row r="10" spans="1:25" x14ac:dyDescent="0.25">
      <c r="B10" s="26"/>
      <c r="C10" s="26"/>
      <c r="D10" s="26"/>
      <c r="E10" s="26"/>
      <c r="F10" s="26"/>
      <c r="G10" s="26"/>
      <c r="H10" s="26"/>
      <c r="I10" s="26"/>
      <c r="J10" s="26"/>
      <c r="K10" s="26"/>
      <c r="L10" s="26"/>
      <c r="M10" s="26"/>
      <c r="N10" s="26"/>
      <c r="O10" s="26"/>
      <c r="P10" s="26"/>
      <c r="Q10" s="26"/>
      <c r="R10" s="26"/>
      <c r="S10" s="26"/>
      <c r="T10" s="27"/>
      <c r="U10" s="27"/>
      <c r="V10" s="27"/>
      <c r="W10" s="27"/>
      <c r="X10" s="27"/>
      <c r="Y10" s="26"/>
    </row>
    <row r="11" spans="1:25" x14ac:dyDescent="0.25">
      <c r="B11" s="61" t="s">
        <v>45</v>
      </c>
      <c r="C11" s="62"/>
      <c r="D11" s="62"/>
      <c r="E11" s="63"/>
      <c r="F11" s="28">
        <f t="shared" ref="F11:V11" si="0">SUM(F8:F10)</f>
        <v>0</v>
      </c>
      <c r="G11" s="28">
        <f t="shared" si="0"/>
        <v>0</v>
      </c>
      <c r="H11" s="28">
        <f t="shared" si="0"/>
        <v>0</v>
      </c>
      <c r="I11" s="28">
        <f t="shared" si="0"/>
        <v>0</v>
      </c>
      <c r="J11" s="28">
        <f t="shared" si="0"/>
        <v>0</v>
      </c>
      <c r="K11" s="28">
        <f t="shared" si="0"/>
        <v>0</v>
      </c>
      <c r="L11" s="28">
        <f t="shared" si="0"/>
        <v>0</v>
      </c>
      <c r="M11" s="28">
        <f t="shared" si="0"/>
        <v>0</v>
      </c>
      <c r="N11" s="28">
        <f t="shared" si="0"/>
        <v>0</v>
      </c>
      <c r="O11" s="28">
        <f t="shared" si="0"/>
        <v>0</v>
      </c>
      <c r="P11" s="28">
        <f t="shared" si="0"/>
        <v>0</v>
      </c>
      <c r="Q11" s="28">
        <f t="shared" si="0"/>
        <v>0</v>
      </c>
      <c r="R11" s="28">
        <f t="shared" si="0"/>
        <v>0</v>
      </c>
      <c r="S11" s="28">
        <f t="shared" si="0"/>
        <v>0</v>
      </c>
      <c r="T11" s="45">
        <f t="shared" si="0"/>
        <v>0</v>
      </c>
      <c r="U11" s="45">
        <f t="shared" si="0"/>
        <v>0</v>
      </c>
      <c r="V11" s="45">
        <f t="shared" si="0"/>
        <v>0</v>
      </c>
      <c r="W11" s="28" t="s">
        <v>43</v>
      </c>
      <c r="X11" s="28" t="s">
        <v>43</v>
      </c>
      <c r="Y11" s="28" t="s">
        <v>43</v>
      </c>
    </row>
    <row r="14" spans="1:25" x14ac:dyDescent="0.25">
      <c r="A14" t="s">
        <v>52</v>
      </c>
      <c r="B14" s="29" t="s">
        <v>46</v>
      </c>
      <c r="C14" s="29"/>
      <c r="D14" s="29"/>
      <c r="E14" s="29"/>
    </row>
    <row r="15" spans="1:25" x14ac:dyDescent="0.25">
      <c r="A15" t="s">
        <v>53</v>
      </c>
      <c r="B15" t="s">
        <v>48</v>
      </c>
    </row>
  </sheetData>
  <mergeCells count="12">
    <mergeCell ref="K6:M6"/>
    <mergeCell ref="N6:P6"/>
    <mergeCell ref="B11:E11"/>
    <mergeCell ref="B6:C6"/>
    <mergeCell ref="D6:E6"/>
    <mergeCell ref="F6:G6"/>
    <mergeCell ref="H6:J6"/>
    <mergeCell ref="Q6:S6"/>
    <mergeCell ref="T6:V6"/>
    <mergeCell ref="W6:W7"/>
    <mergeCell ref="X6:X7"/>
    <mergeCell ref="Y6:Y7"/>
  </mergeCells>
  <pageMargins left="0.7" right="0.7" top="0.75" bottom="0.75" header="0.3" footer="0.3"/>
  <pageSetup paperSize="9" orientation="portrait" verticalDpi="120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A28" zoomScaleNormal="100" workbookViewId="0">
      <selection activeCell="B36" sqref="B36"/>
    </sheetView>
  </sheetViews>
  <sheetFormatPr defaultRowHeight="15" x14ac:dyDescent="0.25"/>
  <cols>
    <col min="1" max="1" width="6" customWidth="1"/>
    <col min="2" max="2" width="33.140625" customWidth="1"/>
    <col min="3" max="3" width="24.85546875" customWidth="1"/>
    <col min="4" max="4" width="43.140625" customWidth="1"/>
    <col min="5" max="5" width="52.28515625" customWidth="1"/>
    <col min="6" max="6" width="28.42578125" customWidth="1"/>
    <col min="7" max="7" width="22.28515625" customWidth="1"/>
    <col min="8" max="8" width="12.7109375" customWidth="1"/>
    <col min="9" max="9" width="12.42578125" customWidth="1"/>
    <col min="10" max="10" width="16.42578125" customWidth="1"/>
    <col min="11" max="11" width="18.28515625" bestFit="1" customWidth="1"/>
    <col min="12" max="12" width="13.28515625" customWidth="1"/>
    <col min="13" max="13" width="14.28515625" customWidth="1"/>
    <col min="14" max="14" width="9.5703125" customWidth="1"/>
    <col min="15" max="15" width="8.140625" customWidth="1"/>
    <col min="16" max="16" width="8" customWidth="1"/>
    <col min="18" max="19" width="11" bestFit="1" customWidth="1"/>
    <col min="21" max="23" width="9.140625" hidden="1" customWidth="1"/>
  </cols>
  <sheetData>
    <row r="1" spans="1:23" ht="15.75" x14ac:dyDescent="0.25">
      <c r="A1" s="1" t="s">
        <v>42</v>
      </c>
      <c r="C1" s="1"/>
      <c r="D1" s="1"/>
      <c r="E1" s="1"/>
      <c r="F1" s="1"/>
      <c r="G1" s="1"/>
      <c r="H1" s="1"/>
      <c r="I1" s="1"/>
      <c r="J1" s="1"/>
      <c r="U1" s="4" t="s">
        <v>13</v>
      </c>
      <c r="V1" s="4" t="s">
        <v>14</v>
      </c>
      <c r="W1" s="4" t="s">
        <v>15</v>
      </c>
    </row>
    <row r="2" spans="1:23" x14ac:dyDescent="0.25">
      <c r="A2" s="5"/>
      <c r="C2" s="5"/>
      <c r="D2" s="5"/>
      <c r="E2" s="5"/>
      <c r="F2" s="5"/>
      <c r="G2" s="5"/>
      <c r="H2" s="5"/>
      <c r="I2" s="5"/>
      <c r="J2" s="5"/>
      <c r="U2" s="4" t="s">
        <v>16</v>
      </c>
      <c r="V2" s="4" t="s">
        <v>17</v>
      </c>
      <c r="W2" s="4"/>
    </row>
    <row r="3" spans="1:23" ht="15.75" customHeight="1" x14ac:dyDescent="0.25">
      <c r="A3" s="6" t="s">
        <v>18</v>
      </c>
      <c r="C3" s="7"/>
      <c r="D3" s="7"/>
      <c r="E3" s="7"/>
      <c r="F3" s="7"/>
      <c r="G3" s="5"/>
      <c r="H3" s="5"/>
      <c r="I3" s="5"/>
      <c r="J3" s="5"/>
      <c r="U3" s="4" t="s">
        <v>19</v>
      </c>
      <c r="V3" s="4" t="s">
        <v>20</v>
      </c>
      <c r="W3" s="4"/>
    </row>
    <row r="4" spans="1:23" ht="15.75" customHeight="1" x14ac:dyDescent="0.3">
      <c r="B4" s="8"/>
      <c r="C4" s="8"/>
      <c r="D4" s="8"/>
      <c r="E4" s="8"/>
      <c r="F4" s="8"/>
      <c r="G4" s="2"/>
      <c r="H4" s="2"/>
      <c r="I4" s="2"/>
      <c r="J4" s="2"/>
      <c r="U4" s="4" t="s">
        <v>21</v>
      </c>
      <c r="V4" s="4"/>
    </row>
    <row r="5" spans="1:23" ht="18.75" customHeight="1" x14ac:dyDescent="0.25">
      <c r="B5" s="30" t="s">
        <v>54</v>
      </c>
      <c r="C5" s="52">
        <v>1141</v>
      </c>
      <c r="E5" s="30" t="s">
        <v>58</v>
      </c>
      <c r="F5" s="52" t="s">
        <v>117</v>
      </c>
      <c r="H5" s="2"/>
      <c r="I5" s="2"/>
      <c r="J5" s="2"/>
    </row>
    <row r="6" spans="1:23" ht="38.25" customHeight="1" x14ac:dyDescent="0.25">
      <c r="B6" s="30" t="s">
        <v>55</v>
      </c>
      <c r="C6" s="51" t="s">
        <v>82</v>
      </c>
      <c r="E6" s="30" t="s">
        <v>59</v>
      </c>
      <c r="F6" s="52" t="s">
        <v>78</v>
      </c>
      <c r="H6" s="2"/>
      <c r="I6" s="2"/>
      <c r="J6" s="2"/>
    </row>
    <row r="7" spans="1:23" ht="49.5" customHeight="1" x14ac:dyDescent="0.25">
      <c r="B7" s="30" t="s">
        <v>56</v>
      </c>
      <c r="C7" s="52">
        <v>12007</v>
      </c>
      <c r="H7" s="2"/>
      <c r="I7" s="2"/>
      <c r="J7" s="2"/>
    </row>
    <row r="8" spans="1:23" ht="67.5" customHeight="1" x14ac:dyDescent="0.25">
      <c r="B8" s="30" t="s">
        <v>57</v>
      </c>
      <c r="C8" s="51" t="s">
        <v>91</v>
      </c>
      <c r="H8" s="2"/>
      <c r="I8" s="2"/>
      <c r="J8" s="2"/>
    </row>
    <row r="9" spans="1:23" ht="17.25" x14ac:dyDescent="0.25">
      <c r="B9" s="5"/>
      <c r="C9" s="5"/>
      <c r="D9" s="5"/>
      <c r="E9" s="5"/>
      <c r="F9" s="2"/>
      <c r="G9" s="2"/>
      <c r="H9" s="2"/>
      <c r="I9" s="2"/>
      <c r="J9" s="2"/>
    </row>
    <row r="10" spans="1:23" ht="15.75" customHeight="1" x14ac:dyDescent="0.25">
      <c r="A10" s="6" t="s">
        <v>22</v>
      </c>
      <c r="C10" s="2"/>
      <c r="D10" s="2"/>
      <c r="E10" s="2"/>
      <c r="F10" s="2"/>
      <c r="G10" s="2"/>
      <c r="H10" s="2"/>
      <c r="I10" s="2"/>
      <c r="J10" s="2"/>
    </row>
    <row r="11" spans="1:23" ht="17.25" x14ac:dyDescent="0.25">
      <c r="B11" s="2"/>
      <c r="C11" s="2"/>
      <c r="D11" s="2"/>
      <c r="E11" s="2"/>
      <c r="F11" s="2"/>
      <c r="G11" s="2"/>
      <c r="H11" s="2"/>
      <c r="I11" s="2"/>
      <c r="J11" s="2"/>
    </row>
    <row r="12" spans="1:23" ht="55.5" x14ac:dyDescent="0.25">
      <c r="B12" s="9" t="s">
        <v>60</v>
      </c>
      <c r="C12" s="38" t="s">
        <v>61</v>
      </c>
      <c r="D12" s="38" t="s">
        <v>62</v>
      </c>
      <c r="E12" s="38" t="s">
        <v>63</v>
      </c>
      <c r="F12" s="2"/>
      <c r="G12" s="2"/>
      <c r="H12" s="2"/>
      <c r="I12" s="2"/>
      <c r="J12" s="2"/>
    </row>
    <row r="13" spans="1:23" ht="203.25" customHeight="1" x14ac:dyDescent="0.3">
      <c r="B13" s="53" t="s">
        <v>16</v>
      </c>
      <c r="C13" s="51" t="s">
        <v>92</v>
      </c>
      <c r="D13" s="51" t="s">
        <v>107</v>
      </c>
      <c r="E13" s="51" t="s">
        <v>108</v>
      </c>
      <c r="F13" s="8"/>
      <c r="G13" s="2"/>
      <c r="H13" s="2"/>
      <c r="I13" s="2"/>
      <c r="J13" s="8"/>
    </row>
    <row r="14" spans="1:23" ht="18" thickBot="1" x14ac:dyDescent="0.35">
      <c r="B14" s="10"/>
      <c r="C14" s="10"/>
      <c r="D14" s="10"/>
      <c r="E14" s="39"/>
      <c r="F14" s="2"/>
      <c r="G14" s="2"/>
      <c r="H14" s="2"/>
      <c r="I14" s="2"/>
      <c r="J14" s="8"/>
    </row>
    <row r="15" spans="1:23" ht="17.25" x14ac:dyDescent="0.3">
      <c r="A15" s="6" t="s">
        <v>23</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71" t="s">
        <v>64</v>
      </c>
      <c r="C17" s="71" t="s">
        <v>65</v>
      </c>
      <c r="D17" s="71" t="s">
        <v>66</v>
      </c>
      <c r="E17" s="71" t="s">
        <v>67</v>
      </c>
      <c r="F17" s="70" t="s">
        <v>68</v>
      </c>
      <c r="G17" s="70"/>
      <c r="H17" s="70"/>
      <c r="I17" s="70"/>
      <c r="J17" s="70"/>
      <c r="K17" s="70" t="s">
        <v>69</v>
      </c>
    </row>
    <row r="18" spans="1:11" x14ac:dyDescent="0.25">
      <c r="B18" s="71"/>
      <c r="C18" s="71"/>
      <c r="D18" s="71"/>
      <c r="E18" s="71"/>
      <c r="F18" s="48" t="s">
        <v>24</v>
      </c>
      <c r="G18" s="48" t="s">
        <v>25</v>
      </c>
      <c r="H18" s="48" t="s">
        <v>0</v>
      </c>
      <c r="I18" s="48" t="s">
        <v>1</v>
      </c>
      <c r="J18" s="48" t="s">
        <v>3</v>
      </c>
      <c r="K18" s="70"/>
    </row>
    <row r="19" spans="1:11" ht="15" customHeight="1" x14ac:dyDescent="0.25">
      <c r="B19" s="22"/>
      <c r="C19" s="22"/>
      <c r="D19" s="22"/>
      <c r="E19" s="22"/>
      <c r="F19" s="54" t="s">
        <v>93</v>
      </c>
      <c r="G19" s="54">
        <v>1750</v>
      </c>
      <c r="H19" s="54">
        <v>1750</v>
      </c>
      <c r="I19" s="54">
        <v>1750</v>
      </c>
      <c r="J19" s="54">
        <v>1750</v>
      </c>
      <c r="K19" s="22"/>
    </row>
    <row r="20" spans="1:11" ht="17.25" x14ac:dyDescent="0.25">
      <c r="B20" s="2"/>
      <c r="C20" s="2"/>
      <c r="D20" s="2"/>
      <c r="E20" s="2"/>
      <c r="F20" s="2"/>
      <c r="G20" s="2"/>
      <c r="H20" s="2"/>
      <c r="I20" s="2"/>
      <c r="J20" s="2"/>
    </row>
    <row r="21" spans="1:11" x14ac:dyDescent="0.25">
      <c r="C21" s="12"/>
      <c r="D21" s="12"/>
      <c r="E21" s="12"/>
      <c r="F21" s="12"/>
      <c r="G21" s="12"/>
      <c r="H21" s="12"/>
      <c r="I21" s="12"/>
      <c r="J21" s="12"/>
    </row>
    <row r="22" spans="1:11" ht="15.75" x14ac:dyDescent="0.25">
      <c r="A22" s="11" t="s">
        <v>26</v>
      </c>
      <c r="C22" s="14"/>
      <c r="D22" s="14"/>
      <c r="E22" s="14"/>
      <c r="F22" s="14"/>
      <c r="G22" s="14"/>
      <c r="H22" s="14"/>
      <c r="I22" s="14"/>
      <c r="J22" s="14"/>
    </row>
    <row r="23" spans="1:11" x14ac:dyDescent="0.25">
      <c r="A23" s="13"/>
      <c r="C23" s="16"/>
      <c r="D23" s="16"/>
      <c r="E23" s="12"/>
      <c r="F23" s="12"/>
      <c r="G23" s="12"/>
      <c r="H23" s="12"/>
      <c r="I23" s="12"/>
      <c r="J23" s="12"/>
    </row>
    <row r="24" spans="1:11" x14ac:dyDescent="0.25">
      <c r="A24" s="15" t="s">
        <v>27</v>
      </c>
      <c r="B24" s="16"/>
      <c r="C24" s="16"/>
      <c r="D24" s="16"/>
      <c r="E24" s="42"/>
      <c r="F24" s="12"/>
      <c r="G24" s="12"/>
      <c r="H24" s="12"/>
      <c r="I24" s="12"/>
      <c r="J24" s="12"/>
    </row>
    <row r="25" spans="1:11" x14ac:dyDescent="0.25">
      <c r="B25" s="16"/>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E28" s="12"/>
      <c r="F28" s="12"/>
      <c r="G28" s="12"/>
      <c r="H28" s="12"/>
      <c r="I28" s="12"/>
      <c r="J28" s="12"/>
    </row>
    <row r="29" spans="1:11" x14ac:dyDescent="0.25">
      <c r="A29" s="15" t="s">
        <v>28</v>
      </c>
      <c r="B29" s="66"/>
      <c r="C29" s="67"/>
      <c r="D29" s="67"/>
      <c r="E29" s="68"/>
      <c r="F29" s="12"/>
      <c r="G29" s="12"/>
      <c r="H29" s="12"/>
      <c r="I29" s="12"/>
      <c r="J29" s="12"/>
    </row>
    <row r="30" spans="1:11" ht="62.25" customHeight="1" x14ac:dyDescent="0.25">
      <c r="B30" s="2"/>
      <c r="C30" s="2"/>
      <c r="D30" s="2"/>
      <c r="E30" s="12"/>
      <c r="F30" s="12"/>
      <c r="G30" s="12"/>
      <c r="H30" s="12"/>
      <c r="I30" s="12"/>
      <c r="J30" s="12"/>
    </row>
    <row r="32" spans="1:11" x14ac:dyDescent="0.25">
      <c r="A32" s="6" t="s">
        <v>29</v>
      </c>
    </row>
    <row r="33" spans="2:19" ht="42" x14ac:dyDescent="0.25">
      <c r="B33" s="69" t="s">
        <v>70</v>
      </c>
      <c r="C33" s="47" t="s">
        <v>71</v>
      </c>
      <c r="D33" s="47" t="s">
        <v>72</v>
      </c>
      <c r="E33" s="60" t="s">
        <v>73</v>
      </c>
      <c r="F33" s="60"/>
      <c r="G33" s="60"/>
      <c r="H33" s="60" t="s">
        <v>74</v>
      </c>
      <c r="I33" s="60"/>
      <c r="J33" s="60"/>
      <c r="K33" s="50" t="s">
        <v>75</v>
      </c>
    </row>
    <row r="34" spans="2:19" ht="43.5" customHeight="1" x14ac:dyDescent="0.25">
      <c r="B34" s="69"/>
      <c r="C34" s="47" t="s">
        <v>8</v>
      </c>
      <c r="D34" s="47" t="s">
        <v>9</v>
      </c>
      <c r="E34" s="44" t="s">
        <v>0</v>
      </c>
      <c r="F34" s="44" t="s">
        <v>1</v>
      </c>
      <c r="G34" s="44" t="s">
        <v>3</v>
      </c>
      <c r="H34" s="44" t="s">
        <v>0</v>
      </c>
      <c r="I34" s="44" t="s">
        <v>1</v>
      </c>
      <c r="J34" s="44" t="s">
        <v>3</v>
      </c>
      <c r="K34" s="44" t="s">
        <v>12</v>
      </c>
      <c r="L34" s="50"/>
      <c r="M34" s="50"/>
      <c r="N34" s="60" t="s">
        <v>76</v>
      </c>
      <c r="O34" s="60"/>
      <c r="P34" s="60"/>
      <c r="Q34" s="65" t="s">
        <v>77</v>
      </c>
      <c r="R34" s="65"/>
      <c r="S34" s="65"/>
    </row>
    <row r="35" spans="2:19" ht="30" customHeight="1" x14ac:dyDescent="0.25">
      <c r="B35" s="22"/>
      <c r="C35" s="22"/>
      <c r="D35" s="22"/>
      <c r="E35" s="22"/>
      <c r="F35" s="24"/>
      <c r="G35" s="24"/>
      <c r="H35" s="24"/>
      <c r="I35" s="24"/>
      <c r="J35" s="24"/>
      <c r="K35" s="44">
        <f>C35+E3+H35</f>
        <v>0</v>
      </c>
      <c r="L35" s="44" t="s">
        <v>11</v>
      </c>
      <c r="M35" s="44" t="s">
        <v>10</v>
      </c>
      <c r="N35" s="44" t="s">
        <v>12</v>
      </c>
      <c r="O35" s="44" t="s">
        <v>11</v>
      </c>
      <c r="P35" s="44" t="s">
        <v>10</v>
      </c>
      <c r="Q35" s="46" t="s">
        <v>0</v>
      </c>
      <c r="R35" s="46" t="s">
        <v>1</v>
      </c>
      <c r="S35" s="46" t="s">
        <v>3</v>
      </c>
    </row>
    <row r="36" spans="2:19" x14ac:dyDescent="0.25">
      <c r="B36" s="22"/>
      <c r="C36" s="40"/>
      <c r="D36" s="40"/>
      <c r="E36" s="40"/>
      <c r="F36" s="40"/>
      <c r="G36" s="24"/>
      <c r="H36" s="24"/>
      <c r="I36" s="24"/>
      <c r="J36" s="24"/>
      <c r="K36" s="41">
        <f>C36+E36+H36</f>
        <v>0</v>
      </c>
      <c r="L36" s="44">
        <f>C35+F35+I35</f>
        <v>0</v>
      </c>
      <c r="M36" s="44">
        <f>C35+G35+J35</f>
        <v>0</v>
      </c>
      <c r="N36" s="24"/>
      <c r="O36" s="24"/>
      <c r="P36" s="24"/>
      <c r="Q36" s="46">
        <f>K35+N36</f>
        <v>0</v>
      </c>
      <c r="R36" s="46">
        <f>L36+O36</f>
        <v>0</v>
      </c>
      <c r="S36" s="46">
        <f>M36+P36</f>
        <v>0</v>
      </c>
    </row>
    <row r="37" spans="2:19" x14ac:dyDescent="0.25">
      <c r="B37" s="23"/>
      <c r="C37" s="23"/>
      <c r="D37" s="23"/>
      <c r="E37" s="24"/>
      <c r="F37" s="24"/>
      <c r="G37" s="24"/>
      <c r="H37" s="24"/>
      <c r="I37" s="24"/>
      <c r="J37" s="24"/>
      <c r="K37" s="44">
        <f t="shared" ref="K37:K38" si="0">C37+E37+H37</f>
        <v>0</v>
      </c>
      <c r="L37" s="41">
        <f>C36+F36+I36</f>
        <v>0</v>
      </c>
      <c r="M37" s="41">
        <f>J36+G36+C36</f>
        <v>0</v>
      </c>
      <c r="N37" s="24"/>
      <c r="O37" s="24"/>
      <c r="P37" s="24"/>
      <c r="Q37" s="46">
        <f>K36+N37</f>
        <v>0</v>
      </c>
      <c r="R37" s="46">
        <f t="shared" ref="R37:S39" si="1">L37+O37</f>
        <v>0</v>
      </c>
      <c r="S37" s="46">
        <f t="shared" si="1"/>
        <v>0</v>
      </c>
    </row>
    <row r="38" spans="2:19" x14ac:dyDescent="0.25">
      <c r="B38" s="23"/>
      <c r="C38" s="23"/>
      <c r="D38" s="23"/>
      <c r="E38" s="24"/>
      <c r="F38" s="24"/>
      <c r="G38" s="24"/>
      <c r="H38" s="24"/>
      <c r="I38" s="24"/>
      <c r="J38" s="24"/>
      <c r="K38" s="44">
        <f t="shared" si="0"/>
        <v>0</v>
      </c>
      <c r="L38" s="44">
        <f>D37+F37+I37</f>
        <v>0</v>
      </c>
      <c r="M38" s="44">
        <f>E37+G37+J37</f>
        <v>0</v>
      </c>
      <c r="N38" s="24"/>
      <c r="O38" s="24"/>
      <c r="P38" s="24"/>
      <c r="Q38" s="46">
        <f>K37+N38</f>
        <v>0</v>
      </c>
      <c r="R38" s="46">
        <f t="shared" si="1"/>
        <v>0</v>
      </c>
      <c r="S38" s="46">
        <f t="shared" si="1"/>
        <v>0</v>
      </c>
    </row>
    <row r="39" spans="2:19" ht="28.5" x14ac:dyDescent="0.25">
      <c r="B39" s="17" t="s">
        <v>44</v>
      </c>
      <c r="C39" s="23"/>
      <c r="D39" s="23"/>
      <c r="E39" s="44">
        <f>SUM(E35:E38)</f>
        <v>0</v>
      </c>
      <c r="F39" s="44">
        <f t="shared" ref="F39:J39" si="2">SUM(F35:F38)</f>
        <v>0</v>
      </c>
      <c r="G39" s="44">
        <f t="shared" si="2"/>
        <v>0</v>
      </c>
      <c r="H39" s="44">
        <f t="shared" si="2"/>
        <v>0</v>
      </c>
      <c r="I39" s="44">
        <f t="shared" si="2"/>
        <v>0</v>
      </c>
      <c r="J39" s="44">
        <f t="shared" si="2"/>
        <v>0</v>
      </c>
      <c r="K39" s="44">
        <f>C39+E39+H39</f>
        <v>0</v>
      </c>
      <c r="L39" s="44">
        <f>D38+F38+I38</f>
        <v>0</v>
      </c>
      <c r="M39" s="44">
        <f>E38+G38+J38</f>
        <v>0</v>
      </c>
      <c r="N39" s="24"/>
      <c r="O39" s="24"/>
      <c r="P39" s="24"/>
      <c r="Q39" s="46">
        <f>K38+N39</f>
        <v>0</v>
      </c>
      <c r="R39" s="46">
        <f t="shared" si="1"/>
        <v>0</v>
      </c>
      <c r="S39" s="46">
        <f t="shared" si="1"/>
        <v>0</v>
      </c>
    </row>
    <row r="40" spans="2:19" ht="28.5" x14ac:dyDescent="0.25">
      <c r="B40" s="17" t="s">
        <v>33</v>
      </c>
      <c r="C40" s="23"/>
      <c r="D40" s="23"/>
      <c r="E40" s="44" t="s">
        <v>43</v>
      </c>
      <c r="F40" s="44" t="s">
        <v>43</v>
      </c>
      <c r="G40" s="44" t="s">
        <v>43</v>
      </c>
      <c r="H40" s="44" t="s">
        <v>43</v>
      </c>
      <c r="I40" s="44" t="s">
        <v>43</v>
      </c>
      <c r="J40" s="44" t="s">
        <v>43</v>
      </c>
      <c r="K40" s="44">
        <f>C40</f>
        <v>0</v>
      </c>
      <c r="L40" s="44">
        <f>C39+F39+I39</f>
        <v>0</v>
      </c>
      <c r="M40" s="44">
        <f>C39+G39+J39</f>
        <v>0</v>
      </c>
      <c r="N40" s="47" t="s">
        <v>2</v>
      </c>
      <c r="O40" s="47" t="s">
        <v>2</v>
      </c>
      <c r="P40" s="47" t="s">
        <v>2</v>
      </c>
      <c r="Q40" s="46" t="s">
        <v>2</v>
      </c>
      <c r="R40" s="46" t="s">
        <v>2</v>
      </c>
      <c r="S40" s="46" t="s">
        <v>2</v>
      </c>
    </row>
    <row r="41" spans="2:19" x14ac:dyDescent="0.25">
      <c r="B41" s="17" t="s">
        <v>34</v>
      </c>
      <c r="C41" s="44">
        <f>SUM(C35:C38)</f>
        <v>0</v>
      </c>
      <c r="D41" s="44">
        <f>SUM(D35:D38)</f>
        <v>0</v>
      </c>
      <c r="E41" s="44">
        <f>E39</f>
        <v>0</v>
      </c>
      <c r="F41" s="44">
        <f t="shared" ref="F41:J41" si="3">F39</f>
        <v>0</v>
      </c>
      <c r="G41" s="44">
        <f t="shared" si="3"/>
        <v>0</v>
      </c>
      <c r="H41" s="44">
        <f t="shared" si="3"/>
        <v>0</v>
      </c>
      <c r="I41" s="44">
        <f t="shared" si="3"/>
        <v>0</v>
      </c>
      <c r="J41" s="44">
        <f t="shared" si="3"/>
        <v>0</v>
      </c>
      <c r="K41" s="47">
        <f>K39+K40</f>
        <v>0</v>
      </c>
      <c r="L41" s="44">
        <f>C40</f>
        <v>0</v>
      </c>
      <c r="M41" s="44">
        <f>C40</f>
        <v>0</v>
      </c>
      <c r="N41" s="47" t="s">
        <v>2</v>
      </c>
      <c r="O41" s="47" t="s">
        <v>2</v>
      </c>
      <c r="P41" s="47" t="s">
        <v>2</v>
      </c>
      <c r="Q41" s="46" t="s">
        <v>2</v>
      </c>
      <c r="R41" s="46" t="s">
        <v>2</v>
      </c>
      <c r="S41" s="46" t="s">
        <v>2</v>
      </c>
    </row>
    <row r="42" spans="2:19" x14ac:dyDescent="0.25">
      <c r="L42" s="47">
        <f t="shared" ref="L42:M42" si="4">L40+L41</f>
        <v>0</v>
      </c>
      <c r="M42" s="47">
        <f t="shared" si="4"/>
        <v>0</v>
      </c>
      <c r="N42" s="47">
        <f>SUM(N36:N39)</f>
        <v>0</v>
      </c>
      <c r="O42" s="47">
        <f t="shared" ref="O42:P42" si="5">SUM(O36:O39)</f>
        <v>0</v>
      </c>
      <c r="P42" s="47">
        <f t="shared" si="5"/>
        <v>0</v>
      </c>
      <c r="Q42" s="46">
        <f>K41+N42</f>
        <v>0</v>
      </c>
      <c r="R42" s="46">
        <f>L42+O42</f>
        <v>0</v>
      </c>
      <c r="S42" s="46">
        <f>M42+P42</f>
        <v>0</v>
      </c>
    </row>
  </sheetData>
  <mergeCells count="12">
    <mergeCell ref="K17:K18"/>
    <mergeCell ref="B17:B18"/>
    <mergeCell ref="C17:C18"/>
    <mergeCell ref="D17:D18"/>
    <mergeCell ref="E17:E18"/>
    <mergeCell ref="F17:J17"/>
    <mergeCell ref="Q34:S34"/>
    <mergeCell ref="B29:E29"/>
    <mergeCell ref="B33:B34"/>
    <mergeCell ref="E33:G33"/>
    <mergeCell ref="H33:J33"/>
    <mergeCell ref="N34:P34"/>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workbookViewId="0">
      <selection activeCell="K16" sqref="K16"/>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50</v>
      </c>
      <c r="B1" s="1"/>
      <c r="C1" s="1"/>
      <c r="D1" s="1"/>
      <c r="E1" s="1"/>
      <c r="F1" s="1"/>
      <c r="G1" s="1"/>
      <c r="H1" s="1"/>
      <c r="I1" s="1"/>
      <c r="J1" s="1"/>
      <c r="K1" s="1"/>
      <c r="L1" s="1"/>
      <c r="M1" s="1"/>
      <c r="N1" s="1"/>
      <c r="O1" s="1"/>
      <c r="P1" s="1"/>
      <c r="Q1" s="1"/>
      <c r="R1" s="1"/>
      <c r="S1" s="1"/>
      <c r="T1" s="1"/>
      <c r="U1" s="1"/>
    </row>
    <row r="2" spans="1:25" ht="17.25" x14ac:dyDescent="0.25">
      <c r="A2" s="19"/>
      <c r="B2" s="19"/>
      <c r="C2" s="19"/>
      <c r="D2" s="19"/>
      <c r="E2" s="19"/>
      <c r="F2" s="19"/>
      <c r="G2" s="19"/>
      <c r="H2" s="19"/>
      <c r="I2" s="19"/>
      <c r="J2" s="19"/>
      <c r="K2" s="19"/>
      <c r="L2" s="19"/>
      <c r="M2" s="19"/>
      <c r="N2" s="19"/>
      <c r="O2" s="19"/>
      <c r="P2" s="19"/>
      <c r="Q2" s="19"/>
      <c r="R2" s="19"/>
      <c r="S2" s="19"/>
      <c r="T2" s="19"/>
      <c r="U2" s="19"/>
    </row>
    <row r="3" spans="1:25" ht="17.25" x14ac:dyDescent="0.25">
      <c r="A3" s="1" t="s">
        <v>51</v>
      </c>
      <c r="B3" s="19"/>
      <c r="C3" s="19"/>
      <c r="D3" s="19"/>
      <c r="E3" s="19"/>
      <c r="F3" s="19"/>
      <c r="G3" s="19"/>
      <c r="H3" s="19"/>
      <c r="I3" s="19"/>
      <c r="J3" s="19"/>
      <c r="K3" s="19"/>
      <c r="L3" s="19"/>
      <c r="M3" s="19"/>
      <c r="N3" s="19"/>
      <c r="O3" s="19"/>
      <c r="P3" s="19"/>
      <c r="Q3" s="19"/>
      <c r="R3" s="19"/>
      <c r="S3" s="19"/>
      <c r="T3" s="19"/>
      <c r="U3" s="19"/>
    </row>
    <row r="4" spans="1:25" ht="17.25" x14ac:dyDescent="0.25">
      <c r="A4" s="19"/>
      <c r="B4" s="19"/>
      <c r="C4" s="19"/>
      <c r="D4" s="19"/>
      <c r="E4" s="19"/>
      <c r="F4" s="19"/>
      <c r="G4" s="19"/>
      <c r="H4" s="19"/>
      <c r="I4" s="19"/>
      <c r="J4" s="19"/>
      <c r="K4" s="19"/>
      <c r="L4" s="19"/>
      <c r="M4" s="19"/>
      <c r="N4" s="19"/>
      <c r="O4" s="19"/>
      <c r="P4" s="19"/>
      <c r="Q4" s="19"/>
      <c r="R4" s="19"/>
      <c r="S4" s="19"/>
      <c r="T4" s="19"/>
      <c r="U4" s="19"/>
    </row>
    <row r="5" spans="1:25" ht="17.25" x14ac:dyDescent="0.25">
      <c r="A5" s="19"/>
      <c r="B5" s="19"/>
      <c r="C5" s="19"/>
      <c r="D5" s="19"/>
      <c r="E5" s="19"/>
      <c r="F5" s="19"/>
      <c r="G5" s="19"/>
      <c r="H5" s="19"/>
      <c r="I5" s="19"/>
      <c r="J5" s="19"/>
      <c r="K5" s="19"/>
      <c r="L5" s="19"/>
      <c r="M5" s="19"/>
      <c r="N5" s="19"/>
      <c r="O5" s="19"/>
      <c r="P5" s="19"/>
      <c r="Q5" s="19"/>
      <c r="R5" s="19"/>
      <c r="S5" s="19"/>
      <c r="T5" s="19"/>
      <c r="U5" s="19"/>
    </row>
    <row r="6" spans="1:25" ht="37.5" customHeight="1" x14ac:dyDescent="0.25">
      <c r="B6" s="59" t="s">
        <v>35</v>
      </c>
      <c r="C6" s="59"/>
      <c r="D6" s="58" t="s">
        <v>7</v>
      </c>
      <c r="E6" s="58"/>
      <c r="F6" s="58" t="s">
        <v>39</v>
      </c>
      <c r="G6" s="58"/>
      <c r="H6" s="58" t="s">
        <v>30</v>
      </c>
      <c r="I6" s="58"/>
      <c r="J6" s="58"/>
      <c r="K6" s="58" t="s">
        <v>31</v>
      </c>
      <c r="L6" s="58"/>
      <c r="M6" s="58"/>
      <c r="N6" s="60" t="s">
        <v>32</v>
      </c>
      <c r="O6" s="60"/>
      <c r="P6" s="60"/>
      <c r="Q6" s="58" t="s">
        <v>41</v>
      </c>
      <c r="R6" s="58"/>
      <c r="S6" s="58"/>
      <c r="T6" s="64" t="s">
        <v>36</v>
      </c>
      <c r="U6" s="64"/>
      <c r="V6" s="64"/>
      <c r="W6" s="58" t="s">
        <v>49</v>
      </c>
      <c r="X6" s="58" t="s">
        <v>47</v>
      </c>
      <c r="Y6" s="58" t="s">
        <v>37</v>
      </c>
    </row>
    <row r="7" spans="1:25" ht="25.5" customHeight="1" x14ac:dyDescent="0.25">
      <c r="B7" s="20" t="s">
        <v>5</v>
      </c>
      <c r="C7" s="20" t="s">
        <v>6</v>
      </c>
      <c r="D7" s="43" t="s">
        <v>38</v>
      </c>
      <c r="E7" s="20" t="s">
        <v>6</v>
      </c>
      <c r="F7" s="43" t="s">
        <v>4</v>
      </c>
      <c r="G7" s="43" t="s">
        <v>40</v>
      </c>
      <c r="H7" s="43" t="s">
        <v>0</v>
      </c>
      <c r="I7" s="43" t="s">
        <v>1</v>
      </c>
      <c r="J7" s="43" t="s">
        <v>3</v>
      </c>
      <c r="K7" s="43" t="s">
        <v>0</v>
      </c>
      <c r="L7" s="43" t="s">
        <v>1</v>
      </c>
      <c r="M7" s="43" t="s">
        <v>3</v>
      </c>
      <c r="N7" s="44" t="s">
        <v>12</v>
      </c>
      <c r="O7" s="44" t="s">
        <v>11</v>
      </c>
      <c r="P7" s="44" t="s">
        <v>10</v>
      </c>
      <c r="Q7" s="43" t="s">
        <v>0</v>
      </c>
      <c r="R7" s="43" t="s">
        <v>1</v>
      </c>
      <c r="S7" s="43" t="s">
        <v>3</v>
      </c>
      <c r="T7" s="45" t="s">
        <v>0</v>
      </c>
      <c r="U7" s="45" t="s">
        <v>1</v>
      </c>
      <c r="V7" s="45" t="s">
        <v>3</v>
      </c>
      <c r="W7" s="58"/>
      <c r="X7" s="58"/>
      <c r="Y7" s="58"/>
    </row>
    <row r="8" spans="1:25" ht="116.25" customHeight="1" x14ac:dyDescent="0.25">
      <c r="B8" s="25">
        <f>'12006'!C5</f>
        <v>1141</v>
      </c>
      <c r="C8" s="25">
        <f>'12006'!C7</f>
        <v>12006</v>
      </c>
      <c r="D8" s="25" t="str">
        <f>'12006'!C6</f>
        <v>Ընտանիքներին, կանանց և երեխաներին աջակցություն</v>
      </c>
      <c r="E8" s="25" t="str">
        <f>'12006'!C8</f>
        <v>Ընտանիքում բռնության ենթարկվածների ժամանակավոր աջակցություն</v>
      </c>
      <c r="F8" s="25">
        <f>'12006'!C41</f>
        <v>0</v>
      </c>
      <c r="G8" s="25">
        <f>'12006'!D41</f>
        <v>0</v>
      </c>
      <c r="H8" s="25">
        <f>'12006'!E41</f>
        <v>0</v>
      </c>
      <c r="I8" s="25">
        <f>'12006'!F41</f>
        <v>0</v>
      </c>
      <c r="J8" s="25">
        <f>'12006'!G41</f>
        <v>0</v>
      </c>
      <c r="K8" s="25">
        <f>'12006'!H41</f>
        <v>0</v>
      </c>
      <c r="L8" s="25">
        <f>'12006'!I41</f>
        <v>0</v>
      </c>
      <c r="M8" s="25">
        <f>'12006'!J41</f>
        <v>0</v>
      </c>
      <c r="N8" s="25">
        <f>'12006'!K41</f>
        <v>0</v>
      </c>
      <c r="O8" s="25">
        <f>'12006'!L42</f>
        <v>0</v>
      </c>
      <c r="P8" s="25">
        <f>'12006'!M42</f>
        <v>0</v>
      </c>
      <c r="Q8" s="25">
        <f>'12006'!N42</f>
        <v>0</v>
      </c>
      <c r="R8" s="25">
        <f>'12006'!O42</f>
        <v>0</v>
      </c>
      <c r="S8" s="25">
        <f>'12006'!P42</f>
        <v>0</v>
      </c>
      <c r="T8" s="25">
        <f>'12006'!Q42</f>
        <v>0</v>
      </c>
      <c r="U8" s="25">
        <f>'12006'!R42</f>
        <v>0</v>
      </c>
      <c r="V8" s="25">
        <f>'12006'!S42</f>
        <v>0</v>
      </c>
      <c r="W8" s="25" t="str">
        <f>'12006'!F5</f>
        <v>2020 թվականից</v>
      </c>
      <c r="X8" s="25" t="str">
        <f>'12006'!F6</f>
        <v>շարունակական</v>
      </c>
      <c r="Y8" s="25" t="str">
        <f>'12006'!B13</f>
        <v>Պարտադիր</v>
      </c>
    </row>
    <row r="9" spans="1:25" x14ac:dyDescent="0.25">
      <c r="B9" s="26"/>
      <c r="C9" s="26"/>
      <c r="D9" s="26"/>
      <c r="E9" s="26"/>
      <c r="F9" s="26"/>
      <c r="G9" s="26"/>
      <c r="H9" s="26"/>
      <c r="I9" s="26"/>
      <c r="J9" s="26"/>
      <c r="K9" s="26"/>
      <c r="L9" s="26"/>
      <c r="M9" s="26"/>
      <c r="N9" s="26"/>
      <c r="O9" s="26"/>
      <c r="P9" s="26"/>
      <c r="Q9" s="26"/>
      <c r="R9" s="26"/>
      <c r="S9" s="26"/>
      <c r="T9" s="27"/>
      <c r="U9" s="27"/>
      <c r="V9" s="27"/>
      <c r="W9" s="27"/>
      <c r="X9" s="27"/>
      <c r="Y9" s="26"/>
    </row>
    <row r="10" spans="1:25" x14ac:dyDescent="0.25">
      <c r="B10" s="26"/>
      <c r="C10" s="26"/>
      <c r="D10" s="26"/>
      <c r="E10" s="26"/>
      <c r="F10" s="26"/>
      <c r="G10" s="26"/>
      <c r="H10" s="26"/>
      <c r="I10" s="26"/>
      <c r="J10" s="26"/>
      <c r="K10" s="26"/>
      <c r="L10" s="26"/>
      <c r="M10" s="26"/>
      <c r="N10" s="26"/>
      <c r="O10" s="26"/>
      <c r="P10" s="26"/>
      <c r="Q10" s="26"/>
      <c r="R10" s="26"/>
      <c r="S10" s="26"/>
      <c r="T10" s="27"/>
      <c r="U10" s="27"/>
      <c r="V10" s="27"/>
      <c r="W10" s="27"/>
      <c r="X10" s="27"/>
      <c r="Y10" s="26"/>
    </row>
    <row r="11" spans="1:25" x14ac:dyDescent="0.25">
      <c r="B11" s="61" t="s">
        <v>45</v>
      </c>
      <c r="C11" s="62"/>
      <c r="D11" s="62"/>
      <c r="E11" s="63"/>
      <c r="F11" s="28">
        <f t="shared" ref="F11:V11" si="0">SUM(F8:F10)</f>
        <v>0</v>
      </c>
      <c r="G11" s="28">
        <f t="shared" si="0"/>
        <v>0</v>
      </c>
      <c r="H11" s="28">
        <f t="shared" si="0"/>
        <v>0</v>
      </c>
      <c r="I11" s="28">
        <f t="shared" si="0"/>
        <v>0</v>
      </c>
      <c r="J11" s="28">
        <f t="shared" si="0"/>
        <v>0</v>
      </c>
      <c r="K11" s="28">
        <f t="shared" si="0"/>
        <v>0</v>
      </c>
      <c r="L11" s="28">
        <f t="shared" si="0"/>
        <v>0</v>
      </c>
      <c r="M11" s="28">
        <f t="shared" si="0"/>
        <v>0</v>
      </c>
      <c r="N11" s="28">
        <f t="shared" si="0"/>
        <v>0</v>
      </c>
      <c r="O11" s="28">
        <f t="shared" si="0"/>
        <v>0</v>
      </c>
      <c r="P11" s="28">
        <f t="shared" si="0"/>
        <v>0</v>
      </c>
      <c r="Q11" s="28">
        <f t="shared" si="0"/>
        <v>0</v>
      </c>
      <c r="R11" s="28">
        <f t="shared" si="0"/>
        <v>0</v>
      </c>
      <c r="S11" s="28">
        <f t="shared" si="0"/>
        <v>0</v>
      </c>
      <c r="T11" s="45">
        <f t="shared" si="0"/>
        <v>0</v>
      </c>
      <c r="U11" s="45">
        <f t="shared" si="0"/>
        <v>0</v>
      </c>
      <c r="V11" s="45">
        <f t="shared" si="0"/>
        <v>0</v>
      </c>
      <c r="W11" s="28" t="s">
        <v>43</v>
      </c>
      <c r="X11" s="28" t="s">
        <v>43</v>
      </c>
      <c r="Y11" s="28" t="s">
        <v>43</v>
      </c>
    </row>
    <row r="14" spans="1:25" x14ac:dyDescent="0.25">
      <c r="A14" t="s">
        <v>52</v>
      </c>
      <c r="B14" s="29" t="s">
        <v>46</v>
      </c>
      <c r="C14" s="29"/>
      <c r="D14" s="29"/>
      <c r="E14" s="29"/>
    </row>
    <row r="15" spans="1:25" x14ac:dyDescent="0.25">
      <c r="A15" t="s">
        <v>53</v>
      </c>
      <c r="B15" t="s">
        <v>48</v>
      </c>
    </row>
  </sheetData>
  <mergeCells count="12">
    <mergeCell ref="K6:M6"/>
    <mergeCell ref="N6:P6"/>
    <mergeCell ref="B11:E11"/>
    <mergeCell ref="B6:C6"/>
    <mergeCell ref="D6:E6"/>
    <mergeCell ref="F6:G6"/>
    <mergeCell ref="H6:J6"/>
    <mergeCell ref="Q6:S6"/>
    <mergeCell ref="T6:V6"/>
    <mergeCell ref="W6:W7"/>
    <mergeCell ref="X6:X7"/>
    <mergeCell ref="Y6:Y7"/>
  </mergeCells>
  <pageMargins left="0.7" right="0.7" top="0.75" bottom="0.75" header="0.3" footer="0.3"/>
  <pageSetup paperSize="9" orientation="portrait" verticalDpi="120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A28" zoomScaleNormal="100" workbookViewId="0">
      <selection activeCell="H19" sqref="H19"/>
    </sheetView>
  </sheetViews>
  <sheetFormatPr defaultRowHeight="15" x14ac:dyDescent="0.25"/>
  <cols>
    <col min="1" max="1" width="6" customWidth="1"/>
    <col min="2" max="2" width="33.140625" customWidth="1"/>
    <col min="3" max="3" width="24.85546875" customWidth="1"/>
    <col min="4" max="4" width="31.5703125" customWidth="1"/>
    <col min="5" max="5" width="38.85546875" customWidth="1"/>
    <col min="6" max="6" width="28.42578125" customWidth="1"/>
    <col min="7" max="7" width="22.28515625" customWidth="1"/>
    <col min="8" max="8" width="12.7109375" customWidth="1"/>
    <col min="9" max="9" width="12.42578125" customWidth="1"/>
    <col min="10" max="10" width="16.42578125" customWidth="1"/>
    <col min="11" max="11" width="52.7109375" customWidth="1"/>
    <col min="12" max="12" width="13.28515625" customWidth="1"/>
    <col min="13" max="13" width="14.28515625" customWidth="1"/>
    <col min="14" max="14" width="9.5703125" customWidth="1"/>
    <col min="15" max="15" width="8.140625" customWidth="1"/>
    <col min="16" max="16" width="8" customWidth="1"/>
    <col min="18" max="19" width="11" bestFit="1" customWidth="1"/>
    <col min="21" max="23" width="9.140625" hidden="1" customWidth="1"/>
  </cols>
  <sheetData>
    <row r="1" spans="1:23" ht="15.75" x14ac:dyDescent="0.25">
      <c r="A1" s="1" t="s">
        <v>42</v>
      </c>
      <c r="C1" s="1"/>
      <c r="D1" s="1"/>
      <c r="E1" s="1"/>
      <c r="F1" s="1"/>
      <c r="G1" s="1"/>
      <c r="H1" s="1"/>
      <c r="I1" s="1"/>
      <c r="J1" s="1"/>
      <c r="U1" s="4" t="s">
        <v>13</v>
      </c>
      <c r="V1" s="4" t="s">
        <v>14</v>
      </c>
      <c r="W1" s="4" t="s">
        <v>15</v>
      </c>
    </row>
    <row r="2" spans="1:23" x14ac:dyDescent="0.25">
      <c r="A2" s="5"/>
      <c r="C2" s="5"/>
      <c r="D2" s="5"/>
      <c r="E2" s="5"/>
      <c r="F2" s="5"/>
      <c r="G2" s="5"/>
      <c r="H2" s="5"/>
      <c r="I2" s="5"/>
      <c r="J2" s="5"/>
      <c r="U2" s="4" t="s">
        <v>16</v>
      </c>
      <c r="V2" s="4" t="s">
        <v>17</v>
      </c>
      <c r="W2" s="4"/>
    </row>
    <row r="3" spans="1:23" ht="15.75" customHeight="1" x14ac:dyDescent="0.25">
      <c r="A3" s="6" t="s">
        <v>18</v>
      </c>
      <c r="C3" s="7"/>
      <c r="D3" s="7"/>
      <c r="E3" s="7"/>
      <c r="F3" s="7"/>
      <c r="G3" s="5"/>
      <c r="H3" s="5"/>
      <c r="I3" s="5"/>
      <c r="J3" s="5"/>
      <c r="U3" s="4" t="s">
        <v>19</v>
      </c>
      <c r="V3" s="4" t="s">
        <v>20</v>
      </c>
      <c r="W3" s="4"/>
    </row>
    <row r="4" spans="1:23" ht="15.75" customHeight="1" x14ac:dyDescent="0.3">
      <c r="B4" s="8"/>
      <c r="C4" s="8"/>
      <c r="D4" s="8"/>
      <c r="E4" s="8"/>
      <c r="F4" s="8"/>
      <c r="G4" s="2"/>
      <c r="H4" s="2"/>
      <c r="I4" s="2"/>
      <c r="J4" s="2"/>
      <c r="U4" s="4" t="s">
        <v>21</v>
      </c>
      <c r="V4" s="4"/>
    </row>
    <row r="5" spans="1:23" ht="18.75" customHeight="1" x14ac:dyDescent="0.25">
      <c r="B5" s="30" t="s">
        <v>54</v>
      </c>
      <c r="C5" s="52">
        <v>1141</v>
      </c>
      <c r="E5" s="30" t="s">
        <v>58</v>
      </c>
      <c r="F5" s="52" t="s">
        <v>95</v>
      </c>
      <c r="H5" s="2"/>
      <c r="I5" s="2"/>
      <c r="J5" s="2"/>
    </row>
    <row r="6" spans="1:23" ht="38.25" customHeight="1" x14ac:dyDescent="0.25">
      <c r="B6" s="30" t="s">
        <v>55</v>
      </c>
      <c r="C6" s="51" t="s">
        <v>82</v>
      </c>
      <c r="E6" s="30" t="s">
        <v>59</v>
      </c>
      <c r="F6" s="52" t="s">
        <v>78</v>
      </c>
      <c r="H6" s="2"/>
      <c r="I6" s="2"/>
      <c r="J6" s="2"/>
    </row>
    <row r="7" spans="1:23" ht="18" customHeight="1" x14ac:dyDescent="0.25">
      <c r="B7" s="30" t="s">
        <v>56</v>
      </c>
      <c r="C7" s="52">
        <v>12006</v>
      </c>
      <c r="H7" s="2"/>
      <c r="I7" s="2"/>
      <c r="J7" s="2"/>
    </row>
    <row r="8" spans="1:23" ht="43.5" customHeight="1" x14ac:dyDescent="0.25">
      <c r="B8" s="30" t="s">
        <v>57</v>
      </c>
      <c r="C8" s="51" t="s">
        <v>94</v>
      </c>
      <c r="H8" s="2"/>
      <c r="I8" s="2"/>
      <c r="J8" s="2"/>
    </row>
    <row r="9" spans="1:23" ht="17.25" x14ac:dyDescent="0.25">
      <c r="B9" s="5"/>
      <c r="C9" s="5"/>
      <c r="D9" s="5"/>
      <c r="E9" s="5"/>
      <c r="F9" s="2"/>
      <c r="G9" s="2"/>
      <c r="H9" s="2"/>
      <c r="I9" s="2"/>
      <c r="J9" s="2"/>
    </row>
    <row r="10" spans="1:23" ht="15.75" customHeight="1" x14ac:dyDescent="0.25">
      <c r="A10" s="6" t="s">
        <v>22</v>
      </c>
      <c r="C10" s="2"/>
      <c r="D10" s="2"/>
      <c r="E10" s="2"/>
      <c r="F10" s="2"/>
      <c r="G10" s="2"/>
      <c r="H10" s="2"/>
      <c r="I10" s="2"/>
      <c r="J10" s="2"/>
    </row>
    <row r="11" spans="1:23" ht="17.25" x14ac:dyDescent="0.25">
      <c r="B11" s="2"/>
      <c r="C11" s="2"/>
      <c r="D11" s="2"/>
      <c r="E11" s="2"/>
      <c r="F11" s="2"/>
      <c r="G11" s="2"/>
      <c r="H11" s="2"/>
      <c r="I11" s="2"/>
      <c r="J11" s="2"/>
    </row>
    <row r="12" spans="1:23" ht="55.5" x14ac:dyDescent="0.25">
      <c r="B12" s="9" t="s">
        <v>60</v>
      </c>
      <c r="C12" s="38" t="s">
        <v>61</v>
      </c>
      <c r="D12" s="38" t="s">
        <v>62</v>
      </c>
      <c r="E12" s="38" t="s">
        <v>63</v>
      </c>
      <c r="F12" s="2"/>
      <c r="G12" s="2"/>
      <c r="H12" s="2"/>
      <c r="I12" s="2"/>
      <c r="J12" s="2"/>
    </row>
    <row r="13" spans="1:23" ht="166.5" customHeight="1" x14ac:dyDescent="0.3">
      <c r="B13" s="53" t="s">
        <v>16</v>
      </c>
      <c r="C13" s="51" t="s">
        <v>96</v>
      </c>
      <c r="D13" s="51" t="s">
        <v>109</v>
      </c>
      <c r="E13" s="51" t="s">
        <v>97</v>
      </c>
      <c r="F13" s="8"/>
      <c r="G13" s="2"/>
      <c r="H13" s="2"/>
      <c r="I13" s="2"/>
      <c r="J13" s="8"/>
    </row>
    <row r="14" spans="1:23" ht="18" thickBot="1" x14ac:dyDescent="0.35">
      <c r="B14" s="10"/>
      <c r="C14" s="10"/>
      <c r="D14" s="10"/>
      <c r="E14" s="39"/>
      <c r="F14" s="2"/>
      <c r="G14" s="2"/>
      <c r="H14" s="2"/>
      <c r="I14" s="2"/>
      <c r="J14" s="8"/>
    </row>
    <row r="15" spans="1:23" ht="17.25" x14ac:dyDescent="0.3">
      <c r="A15" s="6" t="s">
        <v>23</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71" t="s">
        <v>64</v>
      </c>
      <c r="C17" s="71" t="s">
        <v>65</v>
      </c>
      <c r="D17" s="71" t="s">
        <v>66</v>
      </c>
      <c r="E17" s="71" t="s">
        <v>67</v>
      </c>
      <c r="F17" s="70" t="s">
        <v>68</v>
      </c>
      <c r="G17" s="70"/>
      <c r="H17" s="70"/>
      <c r="I17" s="70"/>
      <c r="J17" s="70"/>
      <c r="K17" s="70" t="s">
        <v>69</v>
      </c>
    </row>
    <row r="18" spans="1:11" x14ac:dyDescent="0.25">
      <c r="B18" s="71"/>
      <c r="C18" s="71"/>
      <c r="D18" s="71"/>
      <c r="E18" s="71"/>
      <c r="F18" s="48" t="s">
        <v>24</v>
      </c>
      <c r="G18" s="48" t="s">
        <v>25</v>
      </c>
      <c r="H18" s="48" t="s">
        <v>0</v>
      </c>
      <c r="I18" s="48" t="s">
        <v>1</v>
      </c>
      <c r="J18" s="48" t="s">
        <v>3</v>
      </c>
      <c r="K18" s="70"/>
    </row>
    <row r="19" spans="1:11" ht="306.75" customHeight="1" x14ac:dyDescent="0.25">
      <c r="B19" s="25" t="s">
        <v>89</v>
      </c>
      <c r="C19" s="53" t="s">
        <v>110</v>
      </c>
      <c r="D19" s="22" t="s">
        <v>81</v>
      </c>
      <c r="E19" s="51"/>
      <c r="F19" s="54">
        <v>10600</v>
      </c>
      <c r="G19" s="54">
        <v>10000</v>
      </c>
      <c r="H19" s="54">
        <v>15000</v>
      </c>
      <c r="I19" s="54">
        <v>15000</v>
      </c>
      <c r="J19" s="54">
        <v>15000</v>
      </c>
      <c r="K19" s="25" t="s">
        <v>98</v>
      </c>
    </row>
    <row r="20" spans="1:11" ht="66.75" customHeight="1" x14ac:dyDescent="0.25">
      <c r="B20" s="25" t="s">
        <v>118</v>
      </c>
      <c r="C20" s="53" t="s">
        <v>80</v>
      </c>
      <c r="D20" s="22" t="s">
        <v>17</v>
      </c>
      <c r="E20" s="56"/>
      <c r="F20" s="56"/>
      <c r="G20" s="56"/>
      <c r="H20" s="56"/>
      <c r="I20" s="56"/>
      <c r="J20" s="56"/>
      <c r="K20" s="57"/>
    </row>
    <row r="21" spans="1:11" x14ac:dyDescent="0.25">
      <c r="C21" s="12"/>
      <c r="D21" s="12"/>
      <c r="E21" s="12"/>
      <c r="F21" s="12"/>
      <c r="G21" s="12"/>
      <c r="H21" s="12"/>
      <c r="I21" s="12"/>
      <c r="J21" s="12"/>
    </row>
    <row r="22" spans="1:11" ht="15.75" x14ac:dyDescent="0.25">
      <c r="A22" s="11" t="s">
        <v>26</v>
      </c>
      <c r="C22" s="14"/>
      <c r="D22" s="14"/>
      <c r="E22" s="14"/>
      <c r="F22" s="14"/>
      <c r="G22" s="14"/>
      <c r="H22" s="14"/>
      <c r="I22" s="14"/>
      <c r="J22" s="14"/>
    </row>
    <row r="23" spans="1:11" x14ac:dyDescent="0.25">
      <c r="A23" s="13"/>
      <c r="C23" s="16"/>
      <c r="D23" s="16"/>
      <c r="E23" s="12"/>
      <c r="F23" s="12"/>
      <c r="G23" s="12"/>
      <c r="H23" s="12"/>
      <c r="I23" s="12"/>
      <c r="J23" s="12"/>
    </row>
    <row r="24" spans="1:11" x14ac:dyDescent="0.25">
      <c r="A24" s="15" t="s">
        <v>27</v>
      </c>
      <c r="B24" s="16"/>
      <c r="C24" s="16"/>
      <c r="D24" s="16"/>
      <c r="E24" s="42"/>
      <c r="F24" s="12"/>
      <c r="G24" s="12"/>
      <c r="H24" s="12"/>
      <c r="I24" s="12"/>
      <c r="J24" s="12"/>
    </row>
    <row r="25" spans="1:11" x14ac:dyDescent="0.25">
      <c r="B25" s="16"/>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E28" s="12"/>
      <c r="F28" s="12"/>
      <c r="G28" s="12"/>
      <c r="H28" s="12"/>
      <c r="I28" s="12"/>
      <c r="J28" s="12"/>
    </row>
    <row r="29" spans="1:11" x14ac:dyDescent="0.25">
      <c r="A29" s="15" t="s">
        <v>28</v>
      </c>
      <c r="B29" s="66"/>
      <c r="C29" s="67"/>
      <c r="D29" s="67"/>
      <c r="E29" s="68"/>
      <c r="F29" s="12"/>
      <c r="G29" s="12"/>
      <c r="H29" s="12"/>
      <c r="I29" s="12"/>
      <c r="J29" s="12"/>
    </row>
    <row r="30" spans="1:11" ht="62.25" customHeight="1" x14ac:dyDescent="0.25">
      <c r="B30" s="2"/>
      <c r="C30" s="2"/>
      <c r="D30" s="2"/>
      <c r="E30" s="12"/>
      <c r="F30" s="12"/>
      <c r="G30" s="12"/>
      <c r="H30" s="12"/>
      <c r="I30" s="12"/>
      <c r="J30" s="12"/>
    </row>
    <row r="32" spans="1:11" x14ac:dyDescent="0.25">
      <c r="A32" s="6" t="s">
        <v>29</v>
      </c>
    </row>
    <row r="33" spans="2:19" ht="28.5" x14ac:dyDescent="0.25">
      <c r="B33" s="69" t="s">
        <v>70</v>
      </c>
      <c r="C33" s="47" t="s">
        <v>71</v>
      </c>
      <c r="D33" s="47" t="s">
        <v>72</v>
      </c>
      <c r="E33" s="60" t="s">
        <v>73</v>
      </c>
      <c r="F33" s="60"/>
      <c r="G33" s="60"/>
      <c r="H33" s="60" t="s">
        <v>74</v>
      </c>
      <c r="I33" s="60"/>
      <c r="J33" s="60"/>
      <c r="K33" s="50" t="s">
        <v>75</v>
      </c>
    </row>
    <row r="34" spans="2:19" ht="43.5" customHeight="1" x14ac:dyDescent="0.25">
      <c r="B34" s="69"/>
      <c r="C34" s="47" t="s">
        <v>8</v>
      </c>
      <c r="D34" s="47" t="s">
        <v>9</v>
      </c>
      <c r="E34" s="44" t="s">
        <v>0</v>
      </c>
      <c r="F34" s="44" t="s">
        <v>1</v>
      </c>
      <c r="G34" s="44" t="s">
        <v>3</v>
      </c>
      <c r="H34" s="44" t="s">
        <v>0</v>
      </c>
      <c r="I34" s="44" t="s">
        <v>1</v>
      </c>
      <c r="J34" s="44" t="s">
        <v>3</v>
      </c>
      <c r="K34" s="44" t="s">
        <v>12</v>
      </c>
      <c r="L34" s="50"/>
      <c r="M34" s="50"/>
      <c r="N34" s="60" t="s">
        <v>76</v>
      </c>
      <c r="O34" s="60"/>
      <c r="P34" s="60"/>
      <c r="Q34" s="65" t="s">
        <v>77</v>
      </c>
      <c r="R34" s="65"/>
      <c r="S34" s="65"/>
    </row>
    <row r="35" spans="2:19" ht="30" customHeight="1" x14ac:dyDescent="0.25">
      <c r="B35" s="22"/>
      <c r="C35" s="22"/>
      <c r="D35" s="22"/>
      <c r="E35" s="22"/>
      <c r="F35" s="24"/>
      <c r="G35" s="24"/>
      <c r="H35" s="24"/>
      <c r="I35" s="24"/>
      <c r="J35" s="24"/>
      <c r="K35" s="44">
        <f>C35+E3+H35</f>
        <v>0</v>
      </c>
      <c r="L35" s="44" t="s">
        <v>11</v>
      </c>
      <c r="M35" s="44" t="s">
        <v>10</v>
      </c>
      <c r="N35" s="44" t="s">
        <v>12</v>
      </c>
      <c r="O35" s="44" t="s">
        <v>11</v>
      </c>
      <c r="P35" s="44" t="s">
        <v>10</v>
      </c>
      <c r="Q35" s="46" t="s">
        <v>0</v>
      </c>
      <c r="R35" s="46" t="s">
        <v>1</v>
      </c>
      <c r="S35" s="46" t="s">
        <v>3</v>
      </c>
    </row>
    <row r="36" spans="2:19" x14ac:dyDescent="0.25">
      <c r="B36" s="22"/>
      <c r="C36" s="40"/>
      <c r="D36" s="40"/>
      <c r="E36" s="40"/>
      <c r="F36" s="40"/>
      <c r="G36" s="24"/>
      <c r="H36" s="24"/>
      <c r="I36" s="24"/>
      <c r="J36" s="24"/>
      <c r="K36" s="41">
        <f>C36+E36+H36</f>
        <v>0</v>
      </c>
      <c r="L36" s="44">
        <f>C35+F35+I35</f>
        <v>0</v>
      </c>
      <c r="M36" s="44">
        <f>C35+G35+J35</f>
        <v>0</v>
      </c>
      <c r="N36" s="24"/>
      <c r="O36" s="24"/>
      <c r="P36" s="24"/>
      <c r="Q36" s="46">
        <f>K35+N36</f>
        <v>0</v>
      </c>
      <c r="R36" s="46">
        <f>L36+O36</f>
        <v>0</v>
      </c>
      <c r="S36" s="46">
        <f>M36+P36</f>
        <v>0</v>
      </c>
    </row>
    <row r="37" spans="2:19" x14ac:dyDescent="0.25">
      <c r="B37" s="23"/>
      <c r="C37" s="23"/>
      <c r="D37" s="23"/>
      <c r="E37" s="24"/>
      <c r="F37" s="24"/>
      <c r="G37" s="24"/>
      <c r="H37" s="24"/>
      <c r="I37" s="24"/>
      <c r="J37" s="24"/>
      <c r="K37" s="44">
        <f t="shared" ref="K37:K38" si="0">C37+E37+H37</f>
        <v>0</v>
      </c>
      <c r="L37" s="41">
        <f>C36+F36+I36</f>
        <v>0</v>
      </c>
      <c r="M37" s="41">
        <f>J36+G36+C36</f>
        <v>0</v>
      </c>
      <c r="N37" s="24"/>
      <c r="O37" s="24"/>
      <c r="P37" s="24"/>
      <c r="Q37" s="46">
        <f>K36+N37</f>
        <v>0</v>
      </c>
      <c r="R37" s="46">
        <f t="shared" ref="R37:S39" si="1">L37+O37</f>
        <v>0</v>
      </c>
      <c r="S37" s="46">
        <f t="shared" si="1"/>
        <v>0</v>
      </c>
    </row>
    <row r="38" spans="2:19" x14ac:dyDescent="0.25">
      <c r="B38" s="23"/>
      <c r="C38" s="23"/>
      <c r="D38" s="23"/>
      <c r="E38" s="24"/>
      <c r="F38" s="24"/>
      <c r="G38" s="24"/>
      <c r="H38" s="24"/>
      <c r="I38" s="24"/>
      <c r="J38" s="24"/>
      <c r="K38" s="44">
        <f t="shared" si="0"/>
        <v>0</v>
      </c>
      <c r="L38" s="44">
        <f>D37+F37+I37</f>
        <v>0</v>
      </c>
      <c r="M38" s="44">
        <f>E37+G37+J37</f>
        <v>0</v>
      </c>
      <c r="N38" s="24"/>
      <c r="O38" s="24"/>
      <c r="P38" s="24"/>
      <c r="Q38" s="46">
        <f>K37+N38</f>
        <v>0</v>
      </c>
      <c r="R38" s="46">
        <f t="shared" si="1"/>
        <v>0</v>
      </c>
      <c r="S38" s="46">
        <f t="shared" si="1"/>
        <v>0</v>
      </c>
    </row>
    <row r="39" spans="2:19" ht="28.5" x14ac:dyDescent="0.25">
      <c r="B39" s="17" t="s">
        <v>44</v>
      </c>
      <c r="C39" s="23"/>
      <c r="D39" s="23"/>
      <c r="E39" s="44">
        <f>SUM(E35:E38)</f>
        <v>0</v>
      </c>
      <c r="F39" s="44">
        <f t="shared" ref="F39:J39" si="2">SUM(F35:F38)</f>
        <v>0</v>
      </c>
      <c r="G39" s="44">
        <f t="shared" si="2"/>
        <v>0</v>
      </c>
      <c r="H39" s="44">
        <f t="shared" si="2"/>
        <v>0</v>
      </c>
      <c r="I39" s="44">
        <f t="shared" si="2"/>
        <v>0</v>
      </c>
      <c r="J39" s="44">
        <f t="shared" si="2"/>
        <v>0</v>
      </c>
      <c r="K39" s="44">
        <f>C39+E39+H39</f>
        <v>0</v>
      </c>
      <c r="L39" s="44">
        <f>D38+F38+I38</f>
        <v>0</v>
      </c>
      <c r="M39" s="44">
        <f>E38+G38+J38</f>
        <v>0</v>
      </c>
      <c r="N39" s="24"/>
      <c r="O39" s="24"/>
      <c r="P39" s="24"/>
      <c r="Q39" s="46">
        <f>K38+N39</f>
        <v>0</v>
      </c>
      <c r="R39" s="46">
        <f t="shared" si="1"/>
        <v>0</v>
      </c>
      <c r="S39" s="46">
        <f t="shared" si="1"/>
        <v>0</v>
      </c>
    </row>
    <row r="40" spans="2:19" ht="28.5" x14ac:dyDescent="0.25">
      <c r="B40" s="17" t="s">
        <v>33</v>
      </c>
      <c r="C40" s="23"/>
      <c r="D40" s="23"/>
      <c r="E40" s="44" t="s">
        <v>43</v>
      </c>
      <c r="F40" s="44" t="s">
        <v>43</v>
      </c>
      <c r="G40" s="44" t="s">
        <v>43</v>
      </c>
      <c r="H40" s="44" t="s">
        <v>43</v>
      </c>
      <c r="I40" s="44" t="s">
        <v>43</v>
      </c>
      <c r="J40" s="44" t="s">
        <v>43</v>
      </c>
      <c r="K40" s="44">
        <f>C40</f>
        <v>0</v>
      </c>
      <c r="L40" s="44">
        <f>C39+F39+I39</f>
        <v>0</v>
      </c>
      <c r="M40" s="44">
        <f>C39+G39+J39</f>
        <v>0</v>
      </c>
      <c r="N40" s="47" t="s">
        <v>2</v>
      </c>
      <c r="O40" s="47" t="s">
        <v>2</v>
      </c>
      <c r="P40" s="47" t="s">
        <v>2</v>
      </c>
      <c r="Q40" s="46" t="s">
        <v>2</v>
      </c>
      <c r="R40" s="46" t="s">
        <v>2</v>
      </c>
      <c r="S40" s="46" t="s">
        <v>2</v>
      </c>
    </row>
    <row r="41" spans="2:19" x14ac:dyDescent="0.25">
      <c r="B41" s="17" t="s">
        <v>34</v>
      </c>
      <c r="C41" s="44">
        <f>SUM(C35:C38)</f>
        <v>0</v>
      </c>
      <c r="D41" s="44">
        <f>SUM(D35:D38)</f>
        <v>0</v>
      </c>
      <c r="E41" s="44">
        <f>E39</f>
        <v>0</v>
      </c>
      <c r="F41" s="44">
        <f t="shared" ref="F41:J41" si="3">F39</f>
        <v>0</v>
      </c>
      <c r="G41" s="44">
        <f t="shared" si="3"/>
        <v>0</v>
      </c>
      <c r="H41" s="44">
        <f t="shared" si="3"/>
        <v>0</v>
      </c>
      <c r="I41" s="44">
        <f t="shared" si="3"/>
        <v>0</v>
      </c>
      <c r="J41" s="44">
        <f t="shared" si="3"/>
        <v>0</v>
      </c>
      <c r="K41" s="47">
        <f>K39+K40</f>
        <v>0</v>
      </c>
      <c r="L41" s="44">
        <f>C40</f>
        <v>0</v>
      </c>
      <c r="M41" s="44">
        <f>C40</f>
        <v>0</v>
      </c>
      <c r="N41" s="47" t="s">
        <v>2</v>
      </c>
      <c r="O41" s="47" t="s">
        <v>2</v>
      </c>
      <c r="P41" s="47" t="s">
        <v>2</v>
      </c>
      <c r="Q41" s="46" t="s">
        <v>2</v>
      </c>
      <c r="R41" s="46" t="s">
        <v>2</v>
      </c>
      <c r="S41" s="46" t="s">
        <v>2</v>
      </c>
    </row>
    <row r="42" spans="2:19" x14ac:dyDescent="0.25">
      <c r="L42" s="47">
        <f t="shared" ref="L42:M42" si="4">L40+L41</f>
        <v>0</v>
      </c>
      <c r="M42" s="47">
        <f t="shared" si="4"/>
        <v>0</v>
      </c>
      <c r="N42" s="47">
        <f>SUM(N36:N39)</f>
        <v>0</v>
      </c>
      <c r="O42" s="47">
        <f t="shared" ref="O42:P42" si="5">SUM(O36:O39)</f>
        <v>0</v>
      </c>
      <c r="P42" s="47">
        <f t="shared" si="5"/>
        <v>0</v>
      </c>
      <c r="Q42" s="46">
        <f>K41+N42</f>
        <v>0</v>
      </c>
      <c r="R42" s="46">
        <f>L42+O42</f>
        <v>0</v>
      </c>
      <c r="S42" s="46">
        <f>M42+P42</f>
        <v>0</v>
      </c>
    </row>
  </sheetData>
  <mergeCells count="12">
    <mergeCell ref="K17:K18"/>
    <mergeCell ref="B17:B18"/>
    <mergeCell ref="C17:C18"/>
    <mergeCell ref="D17:D18"/>
    <mergeCell ref="E17:E18"/>
    <mergeCell ref="F17:J17"/>
    <mergeCell ref="Q34:S34"/>
    <mergeCell ref="B29:E29"/>
    <mergeCell ref="B33:B34"/>
    <mergeCell ref="E33:G33"/>
    <mergeCell ref="H33:J33"/>
    <mergeCell ref="N34:P34"/>
  </mergeCells>
  <dataValidations count="3">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 Ձև1 </vt:lpstr>
      <vt:lpstr>11010</vt:lpstr>
      <vt:lpstr>Ձև 2</vt:lpstr>
      <vt:lpstr>11015</vt:lpstr>
      <vt:lpstr>Ձև 3</vt:lpstr>
      <vt:lpstr>11016</vt:lpstr>
      <vt:lpstr>Ձև 4</vt:lpstr>
      <vt:lpstr>12007</vt:lpstr>
      <vt:lpstr>Ձև 5</vt:lpstr>
      <vt:lpstr>12006</vt:lpstr>
      <vt:lpstr>' Ձև1 '!_ftnref1</vt:lpstr>
      <vt:lpstr>'Ձև 2'!_ftnref1</vt:lpstr>
      <vt:lpstr>'Ձև 3'!_ftnref1</vt:lpstr>
      <vt:lpstr>'Ձև 4'!_ftnref1</vt:lpstr>
      <vt:lpstr>'Ձև 5'!_ftnref1</vt:lpstr>
      <vt:lpstr>' Ձև1 '!_ftnref2</vt:lpstr>
      <vt:lpstr>'Ձև 2'!_ftnref2</vt:lpstr>
      <vt:lpstr>'Ձև 3'!_ftnref2</vt:lpstr>
      <vt:lpstr>'Ձև 4'!_ftnref2</vt:lpstr>
      <vt:lpstr>'Ձև 5'!_ftnref2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2023-03-02T06:04:44Z</dcterms:modified>
</cp:coreProperties>
</file>